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ropbox\Mi PC (DESKTOP-8KM1GFL)\Documents\Jonathan\mi trabajo\mi trabajo\"/>
    </mc:Choice>
  </mc:AlternateContent>
  <xr:revisionPtr revIDLastSave="0" documentId="13_ncr:1_{D263FE5A-8529-44D5-9CE0-EE089627C715}" xr6:coauthVersionLast="47" xr6:coauthVersionMax="47" xr10:uidLastSave="{00000000-0000-0000-0000-000000000000}"/>
  <bookViews>
    <workbookView xWindow="-108" yWindow="-108" windowWidth="23256" windowHeight="12456" xr2:uid="{7D34BBD9-B817-4AB0-94D3-48BD0B7146E7}"/>
  </bookViews>
  <sheets>
    <sheet name="MOD IMPRE JULIO" sheetId="5" r:id="rId1"/>
    <sheet name=" MOD SELLADO JULIO" sheetId="3" r:id="rId2"/>
    <sheet name=" MOD EXTR JULIO" sheetId="2" r:id="rId3"/>
    <sheet name="HO EXTRAS JULIO" sheetId="4" r:id="rId4"/>
    <sheet name="MOD EXTR AGO " sheetId="11" r:id="rId5"/>
    <sheet name="MOD SELLADO AGO" sheetId="12" r:id="rId6"/>
    <sheet name="MOD IMPRE AGO" sheetId="6" r:id="rId7"/>
    <sheet name="HO EXTRAS AGO" sheetId="13" r:id="rId8"/>
    <sheet name=" MOD EXTR SEPT" sheetId="14" r:id="rId9"/>
    <sheet name=" MOD SELLADO SEP" sheetId="15" r:id="rId10"/>
    <sheet name="MOD IMPRE SEPT" sheetId="8" r:id="rId11"/>
    <sheet name="HO EXTRAS SEPT" sheetId="16" r:id="rId12"/>
    <sheet name=" MOD EXTR OCT" sheetId="17" r:id="rId13"/>
    <sheet name=" MOD SELLADO OCT" sheetId="18" r:id="rId14"/>
    <sheet name="MOD IMPR OCT" sheetId="9" r:id="rId15"/>
    <sheet name="HO EXTRAS OCT" sheetId="19" r:id="rId16"/>
    <sheet name=" MOD EXTR NOV" sheetId="20" r:id="rId17"/>
    <sheet name=" MOD SELLADO NOV" sheetId="21" r:id="rId18"/>
    <sheet name="MOD IMPRE NOV" sheetId="10" r:id="rId19"/>
    <sheet name="HO EXTRAS NOV" sheetId="22" r:id="rId20"/>
    <sheet name=" MOD EXTR DIC" sheetId="25" r:id="rId21"/>
    <sheet name="MOD SELLADO DIC" sheetId="26" r:id="rId22"/>
    <sheet name="MOD IMPRE DIC" sheetId="24" r:id="rId23"/>
    <sheet name="HO EXTRAS DIC" sheetId="27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20" hidden="1">' MOD EXTR DIC'!$B$17:$J$45</definedName>
    <definedName name="_xlnm._FilterDatabase" localSheetId="2" hidden="1">' MOD EXTR JULIO'!$B$17:$J$45</definedName>
    <definedName name="_xlnm._FilterDatabase" localSheetId="16" hidden="1">' MOD EXTR NOV'!$B$17:$J$45</definedName>
    <definedName name="_xlnm._FilterDatabase" localSheetId="12" hidden="1">' MOD EXTR OCT'!$B$17:$J$45</definedName>
    <definedName name="_xlnm._FilterDatabase" localSheetId="8" hidden="1">' MOD EXTR SEPT'!$B$17:$J$45</definedName>
    <definedName name="_xlnm._FilterDatabase" localSheetId="4" hidden="1">'MOD EXTR AGO '!$B$17:$J$45</definedName>
    <definedName name="_xlnm.Print_Area" localSheetId="20">' MOD EXTR DIC'!$A$1:$K$49</definedName>
    <definedName name="_xlnm.Print_Area" localSheetId="2">' MOD EXTR JULIO'!$A$1:$K$49</definedName>
    <definedName name="_xlnm.Print_Area" localSheetId="16">' MOD EXTR NOV'!$A$1:$K$48</definedName>
    <definedName name="_xlnm.Print_Area" localSheetId="12">' MOD EXTR OCT'!$A$1:$K$49</definedName>
    <definedName name="_xlnm.Print_Area" localSheetId="8">' MOD EXTR SEPT'!$A$1:$K$48</definedName>
    <definedName name="_xlnm.Print_Area" localSheetId="1">' MOD SELLADO JULIO'!$A$1:$M$51</definedName>
    <definedName name="_xlnm.Print_Area" localSheetId="17">' MOD SELLADO NOV'!$A$1:$N$50</definedName>
    <definedName name="_xlnm.Print_Area" localSheetId="13">' MOD SELLADO OCT'!$A$1:$N$51</definedName>
    <definedName name="_xlnm.Print_Area" localSheetId="9">' MOD SELLADO SEP'!$A$1:$N$50</definedName>
    <definedName name="_xlnm.Print_Area" localSheetId="7">'HO EXTRAS AGO'!$A$1:$J$19</definedName>
    <definedName name="_xlnm.Print_Area" localSheetId="23">'HO EXTRAS DIC'!$A$1:$J$19</definedName>
    <definedName name="_xlnm.Print_Area" localSheetId="3">'HO EXTRAS JULIO'!$A$1:$J$19</definedName>
    <definedName name="_xlnm.Print_Area" localSheetId="19">'HO EXTRAS NOV'!$A$1:$J$19</definedName>
    <definedName name="_xlnm.Print_Area" localSheetId="15">'HO EXTRAS OCT'!$A$1:$J$19</definedName>
    <definedName name="_xlnm.Print_Area" localSheetId="11">'HO EXTRAS SEPT'!$A$1:$J$19</definedName>
    <definedName name="_xlnm.Print_Area" localSheetId="4">'MOD EXTR AGO '!$A$1:$K$49</definedName>
    <definedName name="_xlnm.Print_Area" localSheetId="5">'MOD SELLADO AGO'!$A$1:$N$51</definedName>
    <definedName name="_xlnm.Print_Area" localSheetId="21">'MOD SELLADO DIC'!$A$1:$Q$51</definedName>
    <definedName name="_xlnm.Print_Titles" localSheetId="20">' MOD EXTR DIC'!$A:$A</definedName>
    <definedName name="_xlnm.Print_Titles" localSheetId="2">' MOD EXTR JULIO'!$A:$A</definedName>
    <definedName name="_xlnm.Print_Titles" localSheetId="16">' MOD EXTR NOV'!$A:$A</definedName>
    <definedName name="_xlnm.Print_Titles" localSheetId="12">' MOD EXTR OCT'!$A:$A</definedName>
    <definedName name="_xlnm.Print_Titles" localSheetId="8">' MOD EXTR SEPT'!$A:$A</definedName>
    <definedName name="_xlnm.Print_Titles" localSheetId="1">' MOD SELLADO JULIO'!$A:$A</definedName>
    <definedName name="_xlnm.Print_Titles" localSheetId="17">' MOD SELLADO NOV'!$A:$A</definedName>
    <definedName name="_xlnm.Print_Titles" localSheetId="13">' MOD SELLADO OCT'!$A:$A</definedName>
    <definedName name="_xlnm.Print_Titles" localSheetId="9">' MOD SELLADO SEP'!$A:$A</definedName>
    <definedName name="_xlnm.Print_Titles" localSheetId="4">'MOD EXTR AGO '!$A:$A</definedName>
    <definedName name="_xlnm.Print_Titles" localSheetId="5">'MOD SELLADO AGO'!$A:$A</definedName>
    <definedName name="_xlnm.Print_Titles" localSheetId="21">'MOD SELLADO DIC'!$A:$A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3" l="1"/>
  <c r="M4" i="27"/>
  <c r="D7" i="27" s="1"/>
  <c r="H7" i="27"/>
  <c r="B8" i="27"/>
  <c r="P8" i="27"/>
  <c r="P9" i="27" s="1"/>
  <c r="B9" i="27"/>
  <c r="B10" i="27"/>
  <c r="G10" i="27"/>
  <c r="H10" i="27" s="1"/>
  <c r="B11" i="27"/>
  <c r="G11" i="27"/>
  <c r="H11" i="27" s="1"/>
  <c r="P11" i="27"/>
  <c r="B12" i="27"/>
  <c r="B13" i="27"/>
  <c r="A1" i="26"/>
  <c r="C1" i="26"/>
  <c r="F1" i="26"/>
  <c r="L1" i="26"/>
  <c r="C2" i="26"/>
  <c r="F2" i="26"/>
  <c r="L2" i="26"/>
  <c r="C3" i="26"/>
  <c r="L3" i="26" s="1"/>
  <c r="F3" i="26"/>
  <c r="I3" i="26" s="1"/>
  <c r="D6" i="26"/>
  <c r="G9" i="27" s="1"/>
  <c r="H9" i="27" s="1"/>
  <c r="G6" i="26"/>
  <c r="G13" i="27" s="1"/>
  <c r="H13" i="27" s="1"/>
  <c r="J6" i="26"/>
  <c r="G14" i="27" s="1"/>
  <c r="H14" i="27" s="1"/>
  <c r="M6" i="26"/>
  <c r="G12" i="27" s="1"/>
  <c r="C9" i="26"/>
  <c r="F9" i="26"/>
  <c r="I9" i="26"/>
  <c r="L9" i="26"/>
  <c r="L11" i="26" s="1"/>
  <c r="M4" i="26" s="1"/>
  <c r="C12" i="27" s="1"/>
  <c r="D12" i="27" s="1"/>
  <c r="C10" i="26"/>
  <c r="C11" i="26" s="1"/>
  <c r="D4" i="26" s="1"/>
  <c r="C9" i="27" s="1"/>
  <c r="D9" i="27" s="1"/>
  <c r="F10" i="26"/>
  <c r="F11" i="26" s="1"/>
  <c r="G4" i="26" s="1"/>
  <c r="C13" i="27" s="1"/>
  <c r="D13" i="27" s="1"/>
  <c r="I10" i="26"/>
  <c r="L10" i="26"/>
  <c r="F13" i="26"/>
  <c r="I13" i="26"/>
  <c r="L13" i="26"/>
  <c r="L15" i="26" s="1"/>
  <c r="M5" i="26" s="1"/>
  <c r="E12" i="27" s="1"/>
  <c r="C14" i="26"/>
  <c r="C15" i="26" s="1"/>
  <c r="D5" i="26" s="1"/>
  <c r="E9" i="27" s="1"/>
  <c r="F14" i="26"/>
  <c r="I14" i="26"/>
  <c r="L14" i="26"/>
  <c r="F15" i="26"/>
  <c r="G5" i="26" s="1"/>
  <c r="E13" i="27" s="1"/>
  <c r="C49" i="26"/>
  <c r="F49" i="26"/>
  <c r="I49" i="26"/>
  <c r="L49" i="26"/>
  <c r="A1" i="25"/>
  <c r="C1" i="25"/>
  <c r="F1" i="25"/>
  <c r="I1" i="25"/>
  <c r="C2" i="25"/>
  <c r="F2" i="25"/>
  <c r="I2" i="25"/>
  <c r="C3" i="25"/>
  <c r="F3" i="25" s="1"/>
  <c r="I3" i="25" s="1"/>
  <c r="D6" i="25"/>
  <c r="G6" i="25"/>
  <c r="J6" i="25"/>
  <c r="G8" i="27" s="1"/>
  <c r="C9" i="25"/>
  <c r="F9" i="25"/>
  <c r="I9" i="25"/>
  <c r="I11" i="25" s="1"/>
  <c r="J4" i="25" s="1"/>
  <c r="C8" i="27" s="1"/>
  <c r="C10" i="25"/>
  <c r="F10" i="25"/>
  <c r="I10" i="25"/>
  <c r="F13" i="25"/>
  <c r="I13" i="25"/>
  <c r="F14" i="25"/>
  <c r="I14" i="25"/>
  <c r="I15" i="25" s="1"/>
  <c r="J5" i="25" s="1"/>
  <c r="E8" i="27" s="1"/>
  <c r="C15" i="25"/>
  <c r="D5" i="25" s="1"/>
  <c r="E10" i="27" s="1"/>
  <c r="B49" i="25"/>
  <c r="C49" i="25"/>
  <c r="D49" i="25"/>
  <c r="E49" i="25"/>
  <c r="F49" i="25"/>
  <c r="G49" i="25"/>
  <c r="H49" i="25"/>
  <c r="I49" i="25"/>
  <c r="J49" i="25"/>
  <c r="H34" i="10"/>
  <c r="C34" i="24"/>
  <c r="F15" i="25" l="1"/>
  <c r="G5" i="25" s="1"/>
  <c r="E11" i="27" s="1"/>
  <c r="F11" i="27" s="1"/>
  <c r="F7" i="27"/>
  <c r="F13" i="27" s="1"/>
  <c r="I13" i="27" s="1"/>
  <c r="C11" i="25"/>
  <c r="D4" i="25" s="1"/>
  <c r="C10" i="27" s="1"/>
  <c r="D10" i="27" s="1"/>
  <c r="I11" i="26"/>
  <c r="J4" i="26" s="1"/>
  <c r="C14" i="27" s="1"/>
  <c r="D14" i="27" s="1"/>
  <c r="I15" i="26"/>
  <c r="J5" i="26" s="1"/>
  <c r="E14" i="27" s="1"/>
  <c r="F11" i="25"/>
  <c r="G4" i="25" s="1"/>
  <c r="C11" i="27" s="1"/>
  <c r="D11" i="27" s="1"/>
  <c r="I11" i="27" s="1"/>
  <c r="H12" i="27"/>
  <c r="D8" i="27"/>
  <c r="G15" i="27"/>
  <c r="H8" i="27"/>
  <c r="F12" i="27" l="1"/>
  <c r="I12" i="27" s="1"/>
  <c r="C15" i="27"/>
  <c r="E15" i="27"/>
  <c r="F10" i="27"/>
  <c r="F14" i="27"/>
  <c r="I14" i="27" s="1"/>
  <c r="F9" i="27"/>
  <c r="I9" i="27" s="1"/>
  <c r="F8" i="27"/>
  <c r="I10" i="27"/>
  <c r="I8" i="27"/>
  <c r="I16" i="27" s="1"/>
  <c r="M4" i="22" l="1"/>
  <c r="D7" i="22"/>
  <c r="F7" i="22"/>
  <c r="H7" i="22"/>
  <c r="B8" i="22"/>
  <c r="P8" i="22"/>
  <c r="P9" i="22" s="1"/>
  <c r="B9" i="22"/>
  <c r="G9" i="22"/>
  <c r="H9" i="22" s="1"/>
  <c r="B10" i="22"/>
  <c r="B11" i="22"/>
  <c r="B12" i="22"/>
  <c r="B13" i="22"/>
  <c r="A1" i="21"/>
  <c r="C1" i="21"/>
  <c r="F1" i="21"/>
  <c r="I1" i="21"/>
  <c r="C2" i="21"/>
  <c r="F2" i="21"/>
  <c r="I2" i="21"/>
  <c r="C3" i="21"/>
  <c r="I3" i="21" s="1"/>
  <c r="F3" i="21"/>
  <c r="L3" i="21" s="1"/>
  <c r="D6" i="21"/>
  <c r="G6" i="21"/>
  <c r="G13" i="22" s="1"/>
  <c r="H13" i="22" s="1"/>
  <c r="J6" i="21"/>
  <c r="G12" i="22" s="1"/>
  <c r="H12" i="22" s="1"/>
  <c r="M6" i="21"/>
  <c r="G14" i="22" s="1"/>
  <c r="H14" i="22" s="1"/>
  <c r="C9" i="21"/>
  <c r="F9" i="21"/>
  <c r="F11" i="21" s="1"/>
  <c r="G4" i="21" s="1"/>
  <c r="C13" i="22" s="1"/>
  <c r="D13" i="22" s="1"/>
  <c r="I9" i="21"/>
  <c r="L9" i="21"/>
  <c r="L11" i="21" s="1"/>
  <c r="M4" i="21" s="1"/>
  <c r="C14" i="22" s="1"/>
  <c r="D14" i="22" s="1"/>
  <c r="C10" i="21"/>
  <c r="F10" i="21"/>
  <c r="I10" i="21"/>
  <c r="L10" i="21"/>
  <c r="C11" i="21"/>
  <c r="D4" i="21" s="1"/>
  <c r="C9" i="22" s="1"/>
  <c r="D9" i="22" s="1"/>
  <c r="I11" i="21"/>
  <c r="J4" i="21" s="1"/>
  <c r="C12" i="22" s="1"/>
  <c r="D12" i="22" s="1"/>
  <c r="F13" i="21"/>
  <c r="I13" i="21"/>
  <c r="L13" i="21"/>
  <c r="C14" i="21"/>
  <c r="C15" i="21" s="1"/>
  <c r="D5" i="21" s="1"/>
  <c r="E9" i="22" s="1"/>
  <c r="F9" i="22" s="1"/>
  <c r="F14" i="21"/>
  <c r="F15" i="21" s="1"/>
  <c r="G5" i="21" s="1"/>
  <c r="E13" i="22" s="1"/>
  <c r="F13" i="22" s="1"/>
  <c r="I14" i="21"/>
  <c r="L14" i="21"/>
  <c r="L15" i="21" s="1"/>
  <c r="M5" i="21" s="1"/>
  <c r="E14" i="22" s="1"/>
  <c r="F14" i="22" s="1"/>
  <c r="B48" i="21"/>
  <c r="C48" i="21"/>
  <c r="F48" i="21"/>
  <c r="I48" i="21"/>
  <c r="L48" i="21"/>
  <c r="A1" i="20"/>
  <c r="C1" i="20"/>
  <c r="F1" i="20"/>
  <c r="I1" i="20"/>
  <c r="C2" i="20"/>
  <c r="F2" i="20"/>
  <c r="I2" i="20"/>
  <c r="C3" i="20"/>
  <c r="F3" i="20" s="1"/>
  <c r="I3" i="20" s="1"/>
  <c r="D6" i="20"/>
  <c r="G10" i="22" s="1"/>
  <c r="H10" i="22" s="1"/>
  <c r="G6" i="20"/>
  <c r="G11" i="22" s="1"/>
  <c r="H11" i="22" s="1"/>
  <c r="J6" i="20"/>
  <c r="G8" i="22" s="1"/>
  <c r="C9" i="20"/>
  <c r="F9" i="20"/>
  <c r="F11" i="20" s="1"/>
  <c r="G4" i="20" s="1"/>
  <c r="C11" i="22" s="1"/>
  <c r="D11" i="22" s="1"/>
  <c r="I9" i="20"/>
  <c r="I11" i="20" s="1"/>
  <c r="J4" i="20" s="1"/>
  <c r="C8" i="22" s="1"/>
  <c r="C10" i="20"/>
  <c r="F10" i="20"/>
  <c r="I10" i="20"/>
  <c r="C11" i="20"/>
  <c r="D4" i="20" s="1"/>
  <c r="C10" i="22" s="1"/>
  <c r="F13" i="20"/>
  <c r="F15" i="20" s="1"/>
  <c r="G5" i="20" s="1"/>
  <c r="E11" i="22" s="1"/>
  <c r="F11" i="22" s="1"/>
  <c r="I13" i="20"/>
  <c r="I15" i="20" s="1"/>
  <c r="J5" i="20" s="1"/>
  <c r="E8" i="22" s="1"/>
  <c r="F14" i="20"/>
  <c r="I14" i="20"/>
  <c r="C15" i="20"/>
  <c r="D5" i="20" s="1"/>
  <c r="E10" i="22" s="1"/>
  <c r="F10" i="22" s="1"/>
  <c r="B48" i="20"/>
  <c r="C48" i="20"/>
  <c r="D48" i="20"/>
  <c r="E48" i="20"/>
  <c r="F48" i="20"/>
  <c r="G48" i="20"/>
  <c r="H48" i="20"/>
  <c r="I48" i="20"/>
  <c r="J48" i="20"/>
  <c r="I11" i="22" l="1"/>
  <c r="D10" i="22"/>
  <c r="P11" i="22"/>
  <c r="I15" i="21"/>
  <c r="J5" i="21" s="1"/>
  <c r="E12" i="22" s="1"/>
  <c r="F12" i="22" s="1"/>
  <c r="I12" i="22" s="1"/>
  <c r="I13" i="22"/>
  <c r="F8" i="22"/>
  <c r="E15" i="22"/>
  <c r="I9" i="22"/>
  <c r="G15" i="22"/>
  <c r="H8" i="22"/>
  <c r="I10" i="22"/>
  <c r="C15" i="22"/>
  <c r="D8" i="22"/>
  <c r="I8" i="22" s="1"/>
  <c r="I14" i="22"/>
  <c r="I16" i="22" l="1"/>
  <c r="M4" i="19"/>
  <c r="D7" i="19" s="1"/>
  <c r="B8" i="19"/>
  <c r="P8" i="19"/>
  <c r="P9" i="19" s="1"/>
  <c r="B9" i="19"/>
  <c r="B10" i="19"/>
  <c r="B11" i="19"/>
  <c r="B12" i="19"/>
  <c r="B13" i="19"/>
  <c r="G13" i="19"/>
  <c r="A1" i="18"/>
  <c r="C1" i="18"/>
  <c r="F1" i="18"/>
  <c r="I1" i="18"/>
  <c r="C2" i="18"/>
  <c r="F2" i="18"/>
  <c r="I2" i="18"/>
  <c r="C3" i="18"/>
  <c r="F3" i="18" s="1"/>
  <c r="L3" i="18" s="1"/>
  <c r="I3" i="18"/>
  <c r="D6" i="18"/>
  <c r="G9" i="19" s="1"/>
  <c r="G6" i="18"/>
  <c r="J6" i="18"/>
  <c r="G12" i="19" s="1"/>
  <c r="M6" i="18"/>
  <c r="G14" i="19" s="1"/>
  <c r="C9" i="18"/>
  <c r="F9" i="18"/>
  <c r="I9" i="18"/>
  <c r="I11" i="18" s="1"/>
  <c r="J4" i="18" s="1"/>
  <c r="C12" i="19" s="1"/>
  <c r="D12" i="19" s="1"/>
  <c r="L9" i="18"/>
  <c r="L11" i="18" s="1"/>
  <c r="M4" i="18" s="1"/>
  <c r="C14" i="19" s="1"/>
  <c r="D14" i="19" s="1"/>
  <c r="C10" i="18"/>
  <c r="F10" i="18"/>
  <c r="I10" i="18"/>
  <c r="L10" i="18"/>
  <c r="C11" i="18"/>
  <c r="D4" i="18" s="1"/>
  <c r="C9" i="19" s="1"/>
  <c r="D9" i="19" s="1"/>
  <c r="F11" i="18"/>
  <c r="G4" i="18" s="1"/>
  <c r="C13" i="19" s="1"/>
  <c r="D13" i="19" s="1"/>
  <c r="I13" i="18"/>
  <c r="I15" i="18" s="1"/>
  <c r="J5" i="18" s="1"/>
  <c r="E12" i="19" s="1"/>
  <c r="L13" i="18"/>
  <c r="L15" i="18" s="1"/>
  <c r="M5" i="18" s="1"/>
  <c r="E14" i="19" s="1"/>
  <c r="C14" i="18"/>
  <c r="C15" i="18" s="1"/>
  <c r="D5" i="18" s="1"/>
  <c r="E9" i="19" s="1"/>
  <c r="F14" i="18"/>
  <c r="I14" i="18"/>
  <c r="L14" i="18"/>
  <c r="F15" i="18"/>
  <c r="G5" i="18" s="1"/>
  <c r="E13" i="19" s="1"/>
  <c r="B49" i="18"/>
  <c r="N49" i="18" s="1"/>
  <c r="C49" i="18"/>
  <c r="F49" i="18"/>
  <c r="I49" i="18"/>
  <c r="L49" i="18"/>
  <c r="A1" i="17"/>
  <c r="C1" i="17"/>
  <c r="F1" i="17"/>
  <c r="I1" i="17"/>
  <c r="C2" i="17"/>
  <c r="F2" i="17"/>
  <c r="I2" i="17"/>
  <c r="C3" i="17"/>
  <c r="F3" i="17" s="1"/>
  <c r="I3" i="17" s="1"/>
  <c r="D6" i="17"/>
  <c r="G10" i="19" s="1"/>
  <c r="G6" i="17"/>
  <c r="G11" i="19" s="1"/>
  <c r="J6" i="17"/>
  <c r="G8" i="19" s="1"/>
  <c r="C9" i="17"/>
  <c r="C11" i="17" s="1"/>
  <c r="D4" i="17" s="1"/>
  <c r="F9" i="17"/>
  <c r="I9" i="17"/>
  <c r="C10" i="17"/>
  <c r="F10" i="17"/>
  <c r="F11" i="17" s="1"/>
  <c r="G4" i="17" s="1"/>
  <c r="C11" i="19" s="1"/>
  <c r="D11" i="19" s="1"/>
  <c r="I10" i="17"/>
  <c r="I11" i="17"/>
  <c r="J4" i="17" s="1"/>
  <c r="C8" i="19" s="1"/>
  <c r="F13" i="17"/>
  <c r="I13" i="17"/>
  <c r="F14" i="17"/>
  <c r="I14" i="17"/>
  <c r="C15" i="17"/>
  <c r="D5" i="17" s="1"/>
  <c r="E10" i="19" s="1"/>
  <c r="B49" i="17"/>
  <c r="C49" i="17"/>
  <c r="D49" i="17"/>
  <c r="E49" i="17"/>
  <c r="F49" i="17"/>
  <c r="G49" i="17"/>
  <c r="H49" i="17"/>
  <c r="I49" i="17"/>
  <c r="J49" i="17"/>
  <c r="I15" i="17" l="1"/>
  <c r="J5" i="17" s="1"/>
  <c r="E8" i="19" s="1"/>
  <c r="E15" i="19" s="1"/>
  <c r="F15" i="17"/>
  <c r="G5" i="17" s="1"/>
  <c r="E11" i="19" s="1"/>
  <c r="L49" i="17"/>
  <c r="C10" i="19"/>
  <c r="D10" i="19" s="1"/>
  <c r="G15" i="19"/>
  <c r="D8" i="19"/>
  <c r="P11" i="19"/>
  <c r="F7" i="19"/>
  <c r="F10" i="19" s="1"/>
  <c r="H7" i="19"/>
  <c r="H8" i="19" s="1"/>
  <c r="H13" i="19" l="1"/>
  <c r="H9" i="19"/>
  <c r="H14" i="19"/>
  <c r="C15" i="19"/>
  <c r="F8" i="19"/>
  <c r="F14" i="19"/>
  <c r="I14" i="19" s="1"/>
  <c r="F9" i="19"/>
  <c r="I9" i="19" s="1"/>
  <c r="F13" i="19"/>
  <c r="I13" i="19" s="1"/>
  <c r="F12" i="19"/>
  <c r="H10" i="19"/>
  <c r="I10" i="19" s="1"/>
  <c r="H11" i="19"/>
  <c r="F11" i="19"/>
  <c r="H12" i="19"/>
  <c r="I8" i="19"/>
  <c r="I12" i="19" l="1"/>
  <c r="I11" i="19"/>
  <c r="I16" i="19" s="1"/>
  <c r="M4" i="16" l="1"/>
  <c r="D7" i="16" s="1"/>
  <c r="B8" i="16"/>
  <c r="P8" i="16"/>
  <c r="P9" i="16" s="1"/>
  <c r="B9" i="16"/>
  <c r="B10" i="16"/>
  <c r="B11" i="16"/>
  <c r="B12" i="16"/>
  <c r="B13" i="16"/>
  <c r="G13" i="16"/>
  <c r="C1" i="15"/>
  <c r="F1" i="15"/>
  <c r="I1" i="15"/>
  <c r="C2" i="15"/>
  <c r="F2" i="15"/>
  <c r="I2" i="15"/>
  <c r="C3" i="15"/>
  <c r="F3" i="15" s="1"/>
  <c r="L3" i="15" s="1"/>
  <c r="I3" i="15"/>
  <c r="D6" i="15"/>
  <c r="G9" i="16" s="1"/>
  <c r="G6" i="15"/>
  <c r="J6" i="15"/>
  <c r="G12" i="16" s="1"/>
  <c r="M6" i="15"/>
  <c r="G14" i="16" s="1"/>
  <c r="C9" i="15"/>
  <c r="F9" i="15"/>
  <c r="F11" i="15" s="1"/>
  <c r="G4" i="15" s="1"/>
  <c r="C13" i="16" s="1"/>
  <c r="D13" i="16" s="1"/>
  <c r="I9" i="15"/>
  <c r="L9" i="15"/>
  <c r="C10" i="15"/>
  <c r="C11" i="15" s="1"/>
  <c r="D4" i="15" s="1"/>
  <c r="C9" i="16" s="1"/>
  <c r="D9" i="16" s="1"/>
  <c r="F10" i="15"/>
  <c r="I10" i="15"/>
  <c r="L10" i="15"/>
  <c r="I13" i="15"/>
  <c r="L13" i="15"/>
  <c r="C14" i="15"/>
  <c r="C15" i="15" s="1"/>
  <c r="D5" i="15" s="1"/>
  <c r="E9" i="16" s="1"/>
  <c r="F14" i="15"/>
  <c r="I14" i="15"/>
  <c r="I15" i="15" s="1"/>
  <c r="J5" i="15" s="1"/>
  <c r="E12" i="16" s="1"/>
  <c r="L14" i="15"/>
  <c r="L15" i="15" s="1"/>
  <c r="M5" i="15" s="1"/>
  <c r="E14" i="16" s="1"/>
  <c r="F15" i="15"/>
  <c r="G5" i="15" s="1"/>
  <c r="E13" i="16" s="1"/>
  <c r="C48" i="15"/>
  <c r="F48" i="15"/>
  <c r="I48" i="15"/>
  <c r="L48" i="15"/>
  <c r="C1" i="14"/>
  <c r="F1" i="14"/>
  <c r="I1" i="14"/>
  <c r="C2" i="14"/>
  <c r="F2" i="14"/>
  <c r="I2" i="14"/>
  <c r="C3" i="14"/>
  <c r="F3" i="14" s="1"/>
  <c r="I3" i="14" s="1"/>
  <c r="D5" i="14"/>
  <c r="E10" i="16" s="1"/>
  <c r="D6" i="14"/>
  <c r="G10" i="16" s="1"/>
  <c r="G6" i="14"/>
  <c r="G11" i="16" s="1"/>
  <c r="J6" i="14"/>
  <c r="G8" i="16" s="1"/>
  <c r="C9" i="14"/>
  <c r="F9" i="14"/>
  <c r="I9" i="14"/>
  <c r="I11" i="14" s="1"/>
  <c r="J4" i="14" s="1"/>
  <c r="C8" i="16" s="1"/>
  <c r="C10" i="14"/>
  <c r="C11" i="14" s="1"/>
  <c r="D4" i="14" s="1"/>
  <c r="C10" i="16" s="1"/>
  <c r="D10" i="16" s="1"/>
  <c r="F10" i="14"/>
  <c r="I10" i="14"/>
  <c r="F11" i="14"/>
  <c r="G4" i="14" s="1"/>
  <c r="C11" i="16" s="1"/>
  <c r="D11" i="16" s="1"/>
  <c r="F13" i="14"/>
  <c r="I13" i="14"/>
  <c r="F14" i="14"/>
  <c r="I14" i="14"/>
  <c r="C15" i="14"/>
  <c r="I15" i="14"/>
  <c r="J5" i="14" s="1"/>
  <c r="E8" i="16" s="1"/>
  <c r="B48" i="14"/>
  <c r="C48" i="14"/>
  <c r="D48" i="14"/>
  <c r="E48" i="14"/>
  <c r="F48" i="14"/>
  <c r="G48" i="14"/>
  <c r="H48" i="14"/>
  <c r="I48" i="14"/>
  <c r="J48" i="14"/>
  <c r="H11" i="16" l="1"/>
  <c r="H9" i="16"/>
  <c r="H10" i="16"/>
  <c r="H13" i="16"/>
  <c r="H7" i="16"/>
  <c r="P11" i="16"/>
  <c r="F15" i="14"/>
  <c r="G5" i="14" s="1"/>
  <c r="E11" i="16" s="1"/>
  <c r="L11" i="15"/>
  <c r="M4" i="15" s="1"/>
  <c r="C14" i="16" s="1"/>
  <c r="D14" i="16" s="1"/>
  <c r="F7" i="16"/>
  <c r="F9" i="16" s="1"/>
  <c r="I9" i="16" s="1"/>
  <c r="H14" i="16"/>
  <c r="H12" i="16"/>
  <c r="I11" i="15"/>
  <c r="J4" i="15" s="1"/>
  <c r="C12" i="16" s="1"/>
  <c r="D12" i="16" s="1"/>
  <c r="E15" i="16"/>
  <c r="C15" i="16"/>
  <c r="D8" i="16"/>
  <c r="G15" i="16"/>
  <c r="H8" i="16"/>
  <c r="F8" i="16" l="1"/>
  <c r="F12" i="16"/>
  <c r="I12" i="16" s="1"/>
  <c r="F13" i="16"/>
  <c r="I13" i="16" s="1"/>
  <c r="F14" i="16"/>
  <c r="I14" i="16" s="1"/>
  <c r="F10" i="16"/>
  <c r="I10" i="16" s="1"/>
  <c r="F11" i="16"/>
  <c r="I11" i="16" s="1"/>
  <c r="I8" i="16"/>
  <c r="I16" i="16" l="1"/>
  <c r="M4" i="13"/>
  <c r="D7" i="13" s="1"/>
  <c r="B8" i="13"/>
  <c r="E8" i="13"/>
  <c r="P8" i="13"/>
  <c r="P9" i="13" s="1"/>
  <c r="B9" i="13"/>
  <c r="B10" i="13"/>
  <c r="E10" i="13"/>
  <c r="B11" i="13"/>
  <c r="G11" i="13"/>
  <c r="P11" i="13"/>
  <c r="B12" i="13"/>
  <c r="B13" i="13"/>
  <c r="G13" i="13"/>
  <c r="C1" i="12"/>
  <c r="F1" i="12"/>
  <c r="I1" i="12"/>
  <c r="C2" i="12"/>
  <c r="F2" i="12"/>
  <c r="I2" i="12"/>
  <c r="C3" i="12"/>
  <c r="F3" i="12" s="1"/>
  <c r="L3" i="12" s="1"/>
  <c r="D6" i="12"/>
  <c r="G9" i="13" s="1"/>
  <c r="G6" i="12"/>
  <c r="J6" i="12"/>
  <c r="G12" i="13" s="1"/>
  <c r="M6" i="12"/>
  <c r="G14" i="13" s="1"/>
  <c r="C9" i="12"/>
  <c r="F9" i="12"/>
  <c r="I9" i="12"/>
  <c r="I11" i="12" s="1"/>
  <c r="J4" i="12" s="1"/>
  <c r="C12" i="13" s="1"/>
  <c r="D12" i="13" s="1"/>
  <c r="L9" i="12"/>
  <c r="L11" i="12" s="1"/>
  <c r="M4" i="12" s="1"/>
  <c r="C14" i="13" s="1"/>
  <c r="D14" i="13" s="1"/>
  <c r="C10" i="12"/>
  <c r="F10" i="12"/>
  <c r="F11" i="12" s="1"/>
  <c r="G4" i="12" s="1"/>
  <c r="C13" i="13" s="1"/>
  <c r="D13" i="13" s="1"/>
  <c r="I10" i="12"/>
  <c r="L10" i="12"/>
  <c r="C11" i="12"/>
  <c r="D4" i="12" s="1"/>
  <c r="C9" i="13" s="1"/>
  <c r="F13" i="12"/>
  <c r="I13" i="12"/>
  <c r="L13" i="12"/>
  <c r="C14" i="12"/>
  <c r="F14" i="12"/>
  <c r="F15" i="12" s="1"/>
  <c r="G5" i="12" s="1"/>
  <c r="E13" i="13" s="1"/>
  <c r="I14" i="12"/>
  <c r="L14" i="12"/>
  <c r="L15" i="12" s="1"/>
  <c r="M5" i="12" s="1"/>
  <c r="E14" i="13" s="1"/>
  <c r="C15" i="12"/>
  <c r="D5" i="12" s="1"/>
  <c r="E9" i="13" s="1"/>
  <c r="I15" i="12"/>
  <c r="J5" i="12" s="1"/>
  <c r="E12" i="13" s="1"/>
  <c r="C49" i="12"/>
  <c r="F49" i="12"/>
  <c r="I49" i="12"/>
  <c r="L49" i="12"/>
  <c r="C1" i="11"/>
  <c r="F1" i="11"/>
  <c r="I1" i="11"/>
  <c r="C2" i="11"/>
  <c r="F2" i="11"/>
  <c r="I2" i="11"/>
  <c r="C3" i="11"/>
  <c r="F3" i="11"/>
  <c r="I3" i="11" s="1"/>
  <c r="D6" i="11"/>
  <c r="G10" i="13" s="1"/>
  <c r="G6" i="11"/>
  <c r="J6" i="11"/>
  <c r="G8" i="13" s="1"/>
  <c r="C9" i="11"/>
  <c r="C11" i="11" s="1"/>
  <c r="D4" i="11" s="1"/>
  <c r="C10" i="13" s="1"/>
  <c r="D10" i="13" s="1"/>
  <c r="F9" i="11"/>
  <c r="I9" i="11"/>
  <c r="C10" i="11"/>
  <c r="F10" i="11"/>
  <c r="I10" i="11"/>
  <c r="F13" i="11"/>
  <c r="F15" i="11" s="1"/>
  <c r="G5" i="11" s="1"/>
  <c r="E11" i="13" s="1"/>
  <c r="I13" i="11"/>
  <c r="I15" i="11" s="1"/>
  <c r="J5" i="11" s="1"/>
  <c r="F14" i="11"/>
  <c r="I14" i="11"/>
  <c r="C15" i="11"/>
  <c r="D5" i="11" s="1"/>
  <c r="B49" i="11"/>
  <c r="C49" i="11"/>
  <c r="D49" i="11"/>
  <c r="E49" i="11"/>
  <c r="F49" i="11"/>
  <c r="G49" i="11"/>
  <c r="H49" i="11"/>
  <c r="I49" i="11"/>
  <c r="J49" i="11"/>
  <c r="E15" i="13" l="1"/>
  <c r="C18" i="13"/>
  <c r="H10" i="13"/>
  <c r="H14" i="13"/>
  <c r="H13" i="13"/>
  <c r="I11" i="11"/>
  <c r="J4" i="11" s="1"/>
  <c r="C8" i="13" s="1"/>
  <c r="I3" i="12"/>
  <c r="H7" i="13"/>
  <c r="H9" i="13" s="1"/>
  <c r="F11" i="11"/>
  <c r="G4" i="11" s="1"/>
  <c r="C11" i="13" s="1"/>
  <c r="D11" i="13" s="1"/>
  <c r="D9" i="13"/>
  <c r="F7" i="13"/>
  <c r="F8" i="13" s="1"/>
  <c r="G15" i="13"/>
  <c r="F11" i="13" l="1"/>
  <c r="H8" i="13"/>
  <c r="H12" i="13"/>
  <c r="D8" i="13"/>
  <c r="I8" i="13" s="1"/>
  <c r="D18" i="13"/>
  <c r="E18" i="13" s="1"/>
  <c r="C15" i="13"/>
  <c r="H11" i="13"/>
  <c r="F12" i="13"/>
  <c r="F13" i="13"/>
  <c r="I13" i="13" s="1"/>
  <c r="F14" i="13"/>
  <c r="I14" i="13" s="1"/>
  <c r="F9" i="13"/>
  <c r="I9" i="13" s="1"/>
  <c r="F10" i="13"/>
  <c r="I10" i="13" s="1"/>
  <c r="I12" i="13" l="1"/>
  <c r="I11" i="13"/>
  <c r="I16" i="13" s="1"/>
  <c r="C34" i="10"/>
  <c r="C34" i="9"/>
  <c r="C34" i="8"/>
  <c r="C35" i="6"/>
  <c r="C35" i="5"/>
  <c r="M4" i="4"/>
  <c r="B8" i="4"/>
  <c r="G8" i="4"/>
  <c r="P8" i="4"/>
  <c r="P9" i="4" s="1"/>
  <c r="B9" i="4"/>
  <c r="B10" i="4"/>
  <c r="B11" i="4"/>
  <c r="B12" i="4"/>
  <c r="B13" i="4"/>
  <c r="B14" i="4"/>
  <c r="G14" i="4"/>
  <c r="C1" i="3"/>
  <c r="F1" i="3"/>
  <c r="I1" i="3"/>
  <c r="L1" i="3"/>
  <c r="C2" i="3"/>
  <c r="F2" i="3"/>
  <c r="I2" i="3"/>
  <c r="L2" i="3"/>
  <c r="C3" i="3"/>
  <c r="F3" i="3" s="1"/>
  <c r="D6" i="3"/>
  <c r="G9" i="4" s="1"/>
  <c r="G6" i="3"/>
  <c r="G13" i="4" s="1"/>
  <c r="J6" i="3"/>
  <c r="M6" i="3"/>
  <c r="G12" i="4" s="1"/>
  <c r="C9" i="3"/>
  <c r="F9" i="3"/>
  <c r="I9" i="3"/>
  <c r="L9" i="3"/>
  <c r="C10" i="3"/>
  <c r="C11" i="3" s="1"/>
  <c r="D4" i="3" s="1"/>
  <c r="C9" i="4" s="1"/>
  <c r="F10" i="3"/>
  <c r="F11" i="3" s="1"/>
  <c r="G4" i="3" s="1"/>
  <c r="C13" i="4" s="1"/>
  <c r="I10" i="3"/>
  <c r="I11" i="3" s="1"/>
  <c r="J4" i="3" s="1"/>
  <c r="C14" i="4" s="1"/>
  <c r="L10" i="3"/>
  <c r="L11" i="3" s="1"/>
  <c r="M4" i="3" s="1"/>
  <c r="C12" i="4" s="1"/>
  <c r="F13" i="3"/>
  <c r="I13" i="3"/>
  <c r="I15" i="3" s="1"/>
  <c r="J5" i="3" s="1"/>
  <c r="E14" i="4" s="1"/>
  <c r="L13" i="3"/>
  <c r="M5" i="3" s="1"/>
  <c r="E12" i="4" s="1"/>
  <c r="C14" i="3"/>
  <c r="C15" i="3" s="1"/>
  <c r="D5" i="3" s="1"/>
  <c r="E9" i="4" s="1"/>
  <c r="F14" i="3"/>
  <c r="F15" i="3" s="1"/>
  <c r="G5" i="3" s="1"/>
  <c r="E13" i="4" s="1"/>
  <c r="I14" i="3"/>
  <c r="L14" i="3"/>
  <c r="C49" i="3"/>
  <c r="F49" i="3"/>
  <c r="I49" i="3"/>
  <c r="L49" i="3"/>
  <c r="C1" i="2"/>
  <c r="F1" i="2"/>
  <c r="I1" i="2"/>
  <c r="C2" i="2"/>
  <c r="F2" i="2"/>
  <c r="I2" i="2"/>
  <c r="C3" i="2"/>
  <c r="F3" i="2" s="1"/>
  <c r="I3" i="2" s="1"/>
  <c r="D6" i="2"/>
  <c r="G10" i="4" s="1"/>
  <c r="G6" i="2"/>
  <c r="G11" i="4" s="1"/>
  <c r="J6" i="2"/>
  <c r="C9" i="2"/>
  <c r="F9" i="2"/>
  <c r="F11" i="2" s="1"/>
  <c r="G4" i="2" s="1"/>
  <c r="C11" i="4" s="1"/>
  <c r="I9" i="2"/>
  <c r="I11" i="2" s="1"/>
  <c r="J4" i="2" s="1"/>
  <c r="C8" i="4" s="1"/>
  <c r="C10" i="2"/>
  <c r="F10" i="2"/>
  <c r="I10" i="2"/>
  <c r="F13" i="2"/>
  <c r="F15" i="2" s="1"/>
  <c r="G5" i="2" s="1"/>
  <c r="E11" i="4" s="1"/>
  <c r="I13" i="2"/>
  <c r="I15" i="2" s="1"/>
  <c r="J5" i="2" s="1"/>
  <c r="E8" i="4" s="1"/>
  <c r="F14" i="2"/>
  <c r="I14" i="2"/>
  <c r="C15" i="2"/>
  <c r="D5" i="2" s="1"/>
  <c r="E10" i="4" s="1"/>
  <c r="B49" i="2"/>
  <c r="C49" i="2"/>
  <c r="D49" i="2"/>
  <c r="E49" i="2"/>
  <c r="F49" i="2"/>
  <c r="G49" i="2"/>
  <c r="H49" i="2"/>
  <c r="I49" i="2"/>
  <c r="J49" i="2"/>
  <c r="H9" i="4" l="1"/>
  <c r="F11" i="4"/>
  <c r="H14" i="4"/>
  <c r="P11" i="4"/>
  <c r="L3" i="3"/>
  <c r="C11" i="2"/>
  <c r="D4" i="2" s="1"/>
  <c r="C10" i="4" s="1"/>
  <c r="D10" i="4" s="1"/>
  <c r="H7" i="4"/>
  <c r="H8" i="4" s="1"/>
  <c r="F7" i="4"/>
  <c r="D7" i="4"/>
  <c r="D12" i="4" s="1"/>
  <c r="F8" i="4"/>
  <c r="G15" i="4"/>
  <c r="E15" i="4"/>
  <c r="I3" i="3"/>
  <c r="D14" i="4" l="1"/>
  <c r="C15" i="4"/>
  <c r="I15" i="4" s="1"/>
  <c r="D13" i="4"/>
  <c r="H10" i="4"/>
  <c r="H11" i="4"/>
  <c r="I11" i="4" s="1"/>
  <c r="D8" i="4"/>
  <c r="I8" i="4" s="1"/>
  <c r="D9" i="4"/>
  <c r="H13" i="4"/>
  <c r="H12" i="4"/>
  <c r="D11" i="4"/>
  <c r="F12" i="4"/>
  <c r="I12" i="4" s="1"/>
  <c r="F13" i="4"/>
  <c r="F14" i="4"/>
  <c r="I14" i="4" s="1"/>
  <c r="F9" i="4"/>
  <c r="I9" i="4" s="1"/>
  <c r="F10" i="4"/>
  <c r="I10" i="4" s="1"/>
  <c r="I13" i="4" l="1"/>
  <c r="I1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adriana jimenez</author>
  </authors>
  <commentList>
    <comment ref="F2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LLEGÓ A LAS 6 AM
</t>
        </r>
      </text>
    </comment>
    <comment ref="F2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SALIÓ A LAS 7 PM
</t>
        </r>
      </text>
    </comment>
    <comment ref="F22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LLEGÓ A LAS 6 AM
</t>
        </r>
      </text>
    </comment>
  </commentList>
</comments>
</file>

<file path=xl/sharedStrings.xml><?xml version="1.0" encoding="utf-8"?>
<sst xmlns="http://schemas.openxmlformats.org/spreadsheetml/2006/main" count="2136" uniqueCount="88">
  <si>
    <t>INCAPACIDAD O AUSENCIA</t>
  </si>
  <si>
    <t>TOTALES</t>
  </si>
  <si>
    <t>NOCHE</t>
  </si>
  <si>
    <t>DIA</t>
  </si>
  <si>
    <t>NT</t>
  </si>
  <si>
    <t>Horas Total</t>
  </si>
  <si>
    <t>TURNO</t>
  </si>
  <si>
    <t>FECHA</t>
  </si>
  <si>
    <t>REC NOC</t>
  </si>
  <si>
    <t>Hora por cumplir</t>
  </si>
  <si>
    <t>H. Cumplida Noche</t>
  </si>
  <si>
    <t>DIAS</t>
  </si>
  <si>
    <t>TURNO NOCHE</t>
  </si>
  <si>
    <t>H. Cumplida Dia</t>
  </si>
  <si>
    <t>TURNO DIA</t>
  </si>
  <si>
    <t>TOTAL HORAS  TRABAJADAS</t>
  </si>
  <si>
    <t>R. Nocturno</t>
  </si>
  <si>
    <t>H EXTRA NOCHE</t>
  </si>
  <si>
    <t>H EXTRA DIA</t>
  </si>
  <si>
    <t>JULIO</t>
  </si>
  <si>
    <t xml:space="preserve">SUSPENSION </t>
  </si>
  <si>
    <t>TOTAL</t>
  </si>
  <si>
    <t>SMMLV 2020</t>
  </si>
  <si>
    <t>Recargos Nocturnos</t>
  </si>
  <si>
    <t>Horas trab al mes</t>
  </si>
  <si>
    <t>Hora Diurna</t>
  </si>
  <si>
    <t>valor hora</t>
  </si>
  <si>
    <t>CASO ESPECIAL ROLDAN</t>
  </si>
  <si>
    <t>Valor Hora</t>
  </si>
  <si>
    <t>RN</t>
  </si>
  <si>
    <t>CANT</t>
  </si>
  <si>
    <t>HEN</t>
  </si>
  <si>
    <t>Cant</t>
  </si>
  <si>
    <t>HED</t>
  </si>
  <si>
    <t>SMMLV 2023</t>
  </si>
  <si>
    <t>RECARGOS
NOCTURNOS</t>
  </si>
  <si>
    <t>HORAS EXTRAS
NOCTURNAS</t>
  </si>
  <si>
    <t>HORAS EXTRAS
DIURNAS</t>
  </si>
  <si>
    <t>APELLIDOS Y NOMBRES</t>
  </si>
  <si>
    <t>FORMATO EXTRAS Y RECARGOS NOCTURNOS</t>
  </si>
  <si>
    <t>AUSENCIA O INCAPACIDAD</t>
  </si>
  <si>
    <t>lunes</t>
  </si>
  <si>
    <t>domingo</t>
  </si>
  <si>
    <t>sábado</t>
  </si>
  <si>
    <t>viernes</t>
  </si>
  <si>
    <t>jueves</t>
  </si>
  <si>
    <t>miércoles</t>
  </si>
  <si>
    <t>martes</t>
  </si>
  <si>
    <t>FESTIVO: trabajó de 7 a 1 pm</t>
  </si>
  <si>
    <t>HORAS</t>
  </si>
  <si>
    <t>JULIO DE 2023</t>
  </si>
  <si>
    <t>VALOR ACORDADO POR SERVICIO MENSUAL</t>
  </si>
  <si>
    <t>RAFAEL VEGA</t>
  </si>
  <si>
    <t>SABADO</t>
  </si>
  <si>
    <t>NO VINO - NO HAY PRODUCCION</t>
  </si>
  <si>
    <t>Salió 5 pm -no hay producción</t>
  </si>
  <si>
    <t>Salió al  médico por EG</t>
  </si>
  <si>
    <t>llegó a las 10:30 estaba en cita medica</t>
  </si>
  <si>
    <t>salió a las 2 pm y regresó a las 5 pm</t>
  </si>
  <si>
    <t>AGOSTO DE 2023</t>
  </si>
  <si>
    <t>10 horas laboradas</t>
  </si>
  <si>
    <t>NO VINO EN LA TARDE (TRABAJÓ DE 8 A 1 PM.)</t>
  </si>
  <si>
    <t>SALIÓ EN LA MAÑANA PORQUE NO ESTABA LISTO EL MATERIAL PARA IMPRIMIR. (LLEGÓ A LAS 12)</t>
  </si>
  <si>
    <t>SEPTIEMBRE DE 2023</t>
  </si>
  <si>
    <t>Entregado: 31/10/23</t>
  </si>
  <si>
    <t>SALIÓ  A LA 1 PM</t>
  </si>
  <si>
    <t>LLEGÓ A LAS 7 AM - SALIO A LA 1 PM</t>
  </si>
  <si>
    <t>LLEGÓ A LAS 7 AM</t>
  </si>
  <si>
    <t>OCTUBRE DE 2023</t>
  </si>
  <si>
    <t>LABORA HASTA LAS 3 PM</t>
  </si>
  <si>
    <t>LABORA HASTA LAS 8 PM</t>
  </si>
  <si>
    <t>se le anexaron estos dias par nivela la semana ojo</t>
  </si>
  <si>
    <t>AGOSTO</t>
  </si>
  <si>
    <t>EDWIN JAVIER PAIPA</t>
  </si>
  <si>
    <t>EDWIN JAVIER PAIPA CARREÑO</t>
  </si>
  <si>
    <t>En el mes pasado se pagaron los dias 1 y 2 de septiembre</t>
  </si>
  <si>
    <t>SEPTIEMBRE</t>
  </si>
  <si>
    <t>TOTAL HORAS HOMBRE</t>
  </si>
  <si>
    <t>EXTRAS</t>
  </si>
  <si>
    <t>AUSENTE</t>
  </si>
  <si>
    <t xml:space="preserve"> </t>
  </si>
  <si>
    <t>VALOR SERVICIO MENSUAL</t>
  </si>
  <si>
    <t>WILLIAM REYES BOLAÑOS - CC. 79.276.539</t>
  </si>
  <si>
    <t>SALIÓ A LAS 7 PM</t>
  </si>
  <si>
    <t>SALIÓ A LAS 8 PM</t>
  </si>
  <si>
    <t>FESTIVO</t>
  </si>
  <si>
    <t>SALIÓ A LAS 8:30 PM</t>
  </si>
  <si>
    <t>10 horas L-V  /  6 horas sábado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</si>
</sst>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164" formatCode="[$-F800]dddd\,\ mmmm\ dd\,\ yyyy"/>
    <numFmt numFmtId="165" formatCode="_(* #,##0_);_(* \(#,##0\);_(* &quot;-&quot;_);_(@_)"/>
    <numFmt numFmtId="166" formatCode="_(&quot;$&quot;\ * #,##0_);_(&quot;$&quot;\ * \(#,##0\);_(&quot;$&quot;\ * &quot;-&quot;??_);_(@_)"/>
    <numFmt numFmtId="167" formatCode="&quot;$&quot;\ #,##0"/>
    <numFmt numFmtId="168" formatCode="_(&quot;$&quot;\ * #,##0.00_);_(&quot;$&quot;\ * \(#,##0.00\);_(&quot;$&quot;\ * &quot;-&quot;??_);_(@_)"/>
    <numFmt numFmtId="169" formatCode="&quot;$&quot;\ #,##0.00"/>
    <numFmt numFmtId="170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/>
    <xf numFmtId="164" fontId="5" fillId="0" borderId="0" xfId="0" applyNumberFormat="1" applyFont="1"/>
    <xf numFmtId="0" fontId="4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right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64" fontId="5" fillId="4" borderId="0" xfId="0" applyNumberFormat="1" applyFont="1" applyFill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164" fontId="5" fillId="5" borderId="0" xfId="0" applyNumberFormat="1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13" xfId="0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6" borderId="0" xfId="0" applyFont="1" applyFill="1" applyAlignment="1">
      <alignment horizontal="center"/>
    </xf>
    <xf numFmtId="0" fontId="2" fillId="0" borderId="0" xfId="0" applyFont="1"/>
    <xf numFmtId="0" fontId="7" fillId="0" borderId="1" xfId="0" applyFont="1" applyBorder="1" applyAlignment="1">
      <alignment horizontal="center"/>
    </xf>
    <xf numFmtId="164" fontId="5" fillId="4" borderId="4" xfId="0" applyNumberFormat="1" applyFont="1" applyFill="1" applyBorder="1"/>
    <xf numFmtId="164" fontId="5" fillId="4" borderId="5" xfId="0" applyNumberFormat="1" applyFont="1" applyFill="1" applyBorder="1"/>
    <xf numFmtId="164" fontId="5" fillId="4" borderId="6" xfId="0" applyNumberFormat="1" applyFont="1" applyFill="1" applyBorder="1"/>
    <xf numFmtId="0" fontId="7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5" fillId="5" borderId="4" xfId="0" applyNumberFormat="1" applyFont="1" applyFill="1" applyBorder="1"/>
    <xf numFmtId="164" fontId="5" fillId="5" borderId="5" xfId="0" applyNumberFormat="1" applyFont="1" applyFill="1" applyBorder="1"/>
    <xf numFmtId="164" fontId="5" fillId="5" borderId="6" xfId="0" applyNumberFormat="1" applyFont="1" applyFill="1" applyBorder="1"/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2" fontId="4" fillId="0" borderId="18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166" fontId="0" fillId="0" borderId="0" xfId="2" applyNumberFormat="1" applyFont="1" applyBorder="1"/>
    <xf numFmtId="169" fontId="4" fillId="0" borderId="18" xfId="0" applyNumberFormat="1" applyFont="1" applyBorder="1"/>
    <xf numFmtId="1" fontId="4" fillId="0" borderId="0" xfId="0" applyNumberFormat="1" applyFont="1"/>
    <xf numFmtId="167" fontId="4" fillId="4" borderId="4" xfId="0" applyNumberFormat="1" applyFont="1" applyFill="1" applyBorder="1"/>
    <xf numFmtId="166" fontId="4" fillId="3" borderId="5" xfId="2" applyNumberFormat="1" applyFont="1" applyFill="1" applyBorder="1"/>
    <xf numFmtId="1" fontId="4" fillId="4" borderId="5" xfId="0" applyNumberFormat="1" applyFont="1" applyFill="1" applyBorder="1"/>
    <xf numFmtId="165" fontId="0" fillId="7" borderId="6" xfId="3" applyFont="1" applyFill="1" applyBorder="1" applyProtection="1">
      <protection locked="0"/>
    </xf>
    <xf numFmtId="166" fontId="0" fillId="0" borderId="0" xfId="2" applyNumberFormat="1" applyFont="1"/>
    <xf numFmtId="0" fontId="0" fillId="0" borderId="5" xfId="0" applyBorder="1"/>
    <xf numFmtId="1" fontId="4" fillId="3" borderId="5" xfId="0" applyNumberFormat="1" applyFont="1" applyFill="1" applyBorder="1"/>
    <xf numFmtId="167" fontId="4" fillId="2" borderId="4" xfId="0" applyNumberFormat="1" applyFont="1" applyFill="1" applyBorder="1"/>
    <xf numFmtId="1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2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7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9" borderId="5" xfId="0" applyFill="1" applyBorder="1" applyAlignment="1">
      <alignment horizontal="center" vertical="center"/>
    </xf>
    <xf numFmtId="42" fontId="0" fillId="0" borderId="0" xfId="0" applyNumberFormat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2" fontId="3" fillId="2" borderId="34" xfId="1" applyFont="1" applyFill="1" applyBorder="1" applyAlignment="1">
      <alignment horizontal="center" vertical="center"/>
    </xf>
    <xf numFmtId="42" fontId="3" fillId="2" borderId="2" xfId="1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10" borderId="0" xfId="0" applyFill="1" applyAlignment="1">
      <alignment vertical="center"/>
    </xf>
    <xf numFmtId="0" fontId="0" fillId="8" borderId="27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vertical="center"/>
    </xf>
    <xf numFmtId="0" fontId="0" fillId="10" borderId="5" xfId="0" applyFill="1" applyBorder="1" applyAlignment="1">
      <alignment horizontal="left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vertical="center"/>
    </xf>
    <xf numFmtId="0" fontId="0" fillId="10" borderId="0" xfId="0" applyFill="1" applyAlignment="1">
      <alignment horizontal="center" vertical="center"/>
    </xf>
    <xf numFmtId="0" fontId="0" fillId="8" borderId="5" xfId="0" applyFill="1" applyBorder="1" applyAlignment="1">
      <alignment horizontal="left" vertical="center"/>
    </xf>
    <xf numFmtId="0" fontId="0" fillId="8" borderId="27" xfId="0" applyFill="1" applyBorder="1" applyAlignment="1">
      <alignment horizontal="center" vertical="center"/>
    </xf>
    <xf numFmtId="0" fontId="0" fillId="8" borderId="29" xfId="0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1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14" fontId="4" fillId="2" borderId="0" xfId="0" applyNumberFormat="1" applyFont="1" applyFill="1"/>
    <xf numFmtId="0" fontId="4" fillId="2" borderId="0" xfId="0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4" fillId="11" borderId="5" xfId="0" applyFont="1" applyFill="1" applyBorder="1" applyAlignment="1">
      <alignment horizontal="center"/>
    </xf>
    <xf numFmtId="0" fontId="7" fillId="11" borderId="6" xfId="0" applyFont="1" applyFill="1" applyBorder="1" applyAlignment="1">
      <alignment horizontal="center"/>
    </xf>
    <xf numFmtId="164" fontId="5" fillId="11" borderId="0" xfId="0" applyNumberFormat="1" applyFont="1" applyFill="1"/>
    <xf numFmtId="1" fontId="4" fillId="0" borderId="13" xfId="0" applyNumberFormat="1" applyFont="1" applyBorder="1" applyAlignment="1">
      <alignment horizontal="center"/>
    </xf>
    <xf numFmtId="17" fontId="12" fillId="2" borderId="0" xfId="0" applyNumberFormat="1" applyFont="1" applyFill="1"/>
    <xf numFmtId="0" fontId="4" fillId="0" borderId="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11" borderId="26" xfId="0" applyFont="1" applyFill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170" fontId="4" fillId="0" borderId="13" xfId="0" applyNumberFormat="1" applyFont="1" applyBorder="1" applyAlignment="1">
      <alignment horizontal="center"/>
    </xf>
    <xf numFmtId="1" fontId="4" fillId="4" borderId="0" xfId="0" applyNumberFormat="1" applyFont="1" applyFill="1"/>
    <xf numFmtId="165" fontId="0" fillId="7" borderId="0" xfId="3" applyFont="1" applyFill="1" applyBorder="1" applyProtection="1">
      <protection locked="0"/>
    </xf>
    <xf numFmtId="0" fontId="4" fillId="9" borderId="5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3" fillId="0" borderId="50" xfId="0" applyFont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vertical="center"/>
    </xf>
    <xf numFmtId="0" fontId="0" fillId="12" borderId="5" xfId="0" applyFill="1" applyBorder="1" applyAlignment="1">
      <alignment horizontal="center" vertical="center"/>
    </xf>
    <xf numFmtId="0" fontId="0" fillId="12" borderId="6" xfId="0" applyFill="1" applyBorder="1" applyAlignment="1">
      <alignment vertical="center"/>
    </xf>
    <xf numFmtId="0" fontId="3" fillId="0" borderId="52" xfId="0" applyFont="1" applyBorder="1" applyAlignment="1">
      <alignment horizontal="center" vertical="center"/>
    </xf>
    <xf numFmtId="42" fontId="3" fillId="2" borderId="43" xfId="1" applyFont="1" applyFill="1" applyBorder="1" applyAlignment="1">
      <alignment horizontal="center" vertical="center"/>
    </xf>
    <xf numFmtId="42" fontId="3" fillId="2" borderId="37" xfId="1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/>
    </xf>
    <xf numFmtId="0" fontId="4" fillId="13" borderId="5" xfId="0" applyFont="1" applyFill="1" applyBorder="1" applyAlignment="1">
      <alignment horizontal="center"/>
    </xf>
    <xf numFmtId="0" fontId="7" fillId="13" borderId="6" xfId="0" applyFont="1" applyFill="1" applyBorder="1" applyAlignment="1">
      <alignment horizontal="center"/>
    </xf>
    <xf numFmtId="164" fontId="5" fillId="13" borderId="0" xfId="0" applyNumberFormat="1" applyFont="1" applyFill="1"/>
    <xf numFmtId="165" fontId="6" fillId="2" borderId="12" xfId="0" applyNumberFormat="1" applyFont="1" applyFill="1" applyBorder="1" applyAlignment="1">
      <alignment horizontal="center" wrapText="1"/>
    </xf>
    <xf numFmtId="165" fontId="6" fillId="2" borderId="10" xfId="0" applyNumberFormat="1" applyFont="1" applyFill="1" applyBorder="1" applyAlignment="1">
      <alignment horizontal="center" wrapText="1"/>
    </xf>
    <xf numFmtId="165" fontId="6" fillId="2" borderId="17" xfId="0" applyNumberFormat="1" applyFont="1" applyFill="1" applyBorder="1" applyAlignment="1">
      <alignment horizontal="center" vertical="center"/>
    </xf>
    <xf numFmtId="165" fontId="6" fillId="2" borderId="16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/>
    </xf>
    <xf numFmtId="2" fontId="6" fillId="2" borderId="1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6" borderId="0" xfId="0" applyFont="1" applyFill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165" fontId="6" fillId="2" borderId="10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right" wrapText="1"/>
    </xf>
    <xf numFmtId="165" fontId="6" fillId="2" borderId="10" xfId="0" applyNumberFormat="1" applyFont="1" applyFill="1" applyBorder="1" applyAlignment="1">
      <alignment horizontal="right" wrapText="1"/>
    </xf>
    <xf numFmtId="0" fontId="10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7" fontId="3" fillId="0" borderId="33" xfId="0" applyNumberFormat="1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165" fontId="6" fillId="0" borderId="46" xfId="0" applyNumberFormat="1" applyFont="1" applyBorder="1" applyAlignment="1">
      <alignment horizontal="center"/>
    </xf>
    <xf numFmtId="165" fontId="6" fillId="0" borderId="45" xfId="0" applyNumberFormat="1" applyFont="1" applyBorder="1" applyAlignment="1">
      <alignment horizontal="center"/>
    </xf>
    <xf numFmtId="165" fontId="6" fillId="0" borderId="44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2" fontId="8" fillId="6" borderId="0" xfId="0" applyNumberFormat="1" applyFont="1" applyFill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2" fontId="8" fillId="6" borderId="0" xfId="0" applyNumberFormat="1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10" fillId="0" borderId="49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165" fontId="6" fillId="2" borderId="12" xfId="0" applyNumberFormat="1" applyFont="1" applyFill="1" applyBorder="1" applyAlignment="1">
      <alignment horizontal="left"/>
    </xf>
    <xf numFmtId="165" fontId="6" fillId="2" borderId="10" xfId="0" applyNumberFormat="1" applyFont="1" applyFill="1" applyBorder="1" applyAlignment="1">
      <alignment horizontal="left"/>
    </xf>
    <xf numFmtId="0" fontId="3" fillId="2" borderId="3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17" fontId="3" fillId="0" borderId="53" xfId="0" applyNumberFormat="1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</cellXfs>
  <cellStyles count="4">
    <cellStyle name="Millares [0] 2" xfId="3" xr:uid="{36848151-4FB0-4775-B1C8-B1F09F3A11A6}"/>
    <cellStyle name="Moneda [0]" xfId="1" builtinId="7"/>
    <cellStyle name="Moneda 2" xfId="2" xr:uid="{A628BE1D-1265-470D-831D-B210159C71E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8.jpg"/><Relationship Id="rId4" Type="http://schemas.microsoft.com/office/2007/relationships/hdphoto" Target="../media/hdphoto2.wdp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9.png"/><Relationship Id="rId4" Type="http://schemas.openxmlformats.org/officeDocument/2006/relationships/image" Target="../media/image8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9.png"/><Relationship Id="rId4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9.png"/><Relationship Id="rId4" Type="http://schemas.openxmlformats.org/officeDocument/2006/relationships/image" Target="../media/image8.jp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9.png"/><Relationship Id="rId4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FEE8D7A4-19AB-4850-8C74-15D472DED8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4</xdr:col>
      <xdr:colOff>201721</xdr:colOff>
      <xdr:row>0</xdr:row>
      <xdr:rowOff>0</xdr:rowOff>
    </xdr:from>
    <xdr:ext cx="1572059" cy="1752600"/>
    <xdr:pic>
      <xdr:nvPicPr>
        <xdr:cNvPr id="3" name="Imagen 2">
          <a:extLst>
            <a:ext uri="{FF2B5EF4-FFF2-40B4-BE49-F238E27FC236}">
              <a16:creationId xmlns:a16="http://schemas.microsoft.com/office/drawing/2014/main" id="{5E818A18-0F86-4544-A0C4-79169B602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2021" y="0"/>
          <a:ext cx="1572059" cy="1752600"/>
        </a:xfrm>
        <a:prstGeom prst="rect">
          <a:avLst/>
        </a:prstGeom>
      </xdr:spPr>
    </xdr:pic>
    <xdr:clientData/>
  </xdr:oneCellAnchor>
  <xdr:oneCellAnchor>
    <xdr:from>
      <xdr:col>7</xdr:col>
      <xdr:colOff>324110</xdr:colOff>
      <xdr:row>0</xdr:row>
      <xdr:rowOff>26094</xdr:rowOff>
    </xdr:from>
    <xdr:ext cx="1428489" cy="1754860"/>
    <xdr:pic>
      <xdr:nvPicPr>
        <xdr:cNvPr id="4" name="Imagen 3">
          <a:extLst>
            <a:ext uri="{FF2B5EF4-FFF2-40B4-BE49-F238E27FC236}">
              <a16:creationId xmlns:a16="http://schemas.microsoft.com/office/drawing/2014/main" id="{90FD6A34-4A6C-419A-BA23-2A301623D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192135" y="26094"/>
          <a:ext cx="1428489" cy="1754860"/>
        </a:xfrm>
        <a:prstGeom prst="rect">
          <a:avLst/>
        </a:prstGeom>
      </xdr:spPr>
    </xdr:pic>
    <xdr:clientData/>
  </xdr:oneCellAnchor>
  <xdr:oneCellAnchor>
    <xdr:from>
      <xdr:col>10</xdr:col>
      <xdr:colOff>190500</xdr:colOff>
      <xdr:row>0</xdr:row>
      <xdr:rowOff>1</xdr:rowOff>
    </xdr:from>
    <xdr:ext cx="1667126" cy="1843542"/>
    <xdr:pic>
      <xdr:nvPicPr>
        <xdr:cNvPr id="5" name="Imagen 4">
          <a:extLst>
            <a:ext uri="{FF2B5EF4-FFF2-40B4-BE49-F238E27FC236}">
              <a16:creationId xmlns:a16="http://schemas.microsoft.com/office/drawing/2014/main" id="{3C685198-72A9-463D-838F-D74E3F901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5716250" y="1"/>
          <a:ext cx="1667126" cy="184354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B6006918-2296-4001-8908-73771ABFA4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1198F0A1-262C-4AC5-A94B-128098E5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B0462848-E8E2-4351-ADFD-05614A31D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2EF79F4B-0B19-4009-B238-94324DB6E5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3893F611-6DD5-4F47-9BC2-F68CD9928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DC3A1BFA-01C5-49A7-AF01-D9FFBFB91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3000DE9F-3E05-48F7-880A-2DFC8A0034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4</xdr:col>
      <xdr:colOff>201721</xdr:colOff>
      <xdr:row>0</xdr:row>
      <xdr:rowOff>0</xdr:rowOff>
    </xdr:from>
    <xdr:ext cx="1572059" cy="1752600"/>
    <xdr:pic>
      <xdr:nvPicPr>
        <xdr:cNvPr id="3" name="Imagen 2">
          <a:extLst>
            <a:ext uri="{FF2B5EF4-FFF2-40B4-BE49-F238E27FC236}">
              <a16:creationId xmlns:a16="http://schemas.microsoft.com/office/drawing/2014/main" id="{BF0D62E6-3E3C-43EF-96A8-EE0DFD2FF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2021" y="0"/>
          <a:ext cx="1572059" cy="1752600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0</xdr:row>
      <xdr:rowOff>1</xdr:rowOff>
    </xdr:from>
    <xdr:ext cx="1667126" cy="1843542"/>
    <xdr:pic>
      <xdr:nvPicPr>
        <xdr:cNvPr id="4" name="Imagen 3">
          <a:extLst>
            <a:ext uri="{FF2B5EF4-FFF2-40B4-BE49-F238E27FC236}">
              <a16:creationId xmlns:a16="http://schemas.microsoft.com/office/drawing/2014/main" id="{75822BAE-7FC5-4E20-8994-8A219CF98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058525" y="1"/>
          <a:ext cx="1667126" cy="1843542"/>
        </a:xfrm>
        <a:prstGeom prst="rect">
          <a:avLst/>
        </a:prstGeom>
      </xdr:spPr>
    </xdr:pic>
    <xdr:clientData/>
  </xdr:oneCellAnchor>
  <xdr:oneCellAnchor>
    <xdr:from>
      <xdr:col>10</xdr:col>
      <xdr:colOff>342900</xdr:colOff>
      <xdr:row>0</xdr:row>
      <xdr:rowOff>19050</xdr:rowOff>
    </xdr:from>
    <xdr:ext cx="1447800" cy="1800225"/>
    <xdr:pic>
      <xdr:nvPicPr>
        <xdr:cNvPr id="5" name="Picture 55">
          <a:extLst>
            <a:ext uri="{FF2B5EF4-FFF2-40B4-BE49-F238E27FC236}">
              <a16:creationId xmlns:a16="http://schemas.microsoft.com/office/drawing/2014/main" id="{B159C5DA-779C-4858-9787-69B1198C4ABA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68650" y="19050"/>
          <a:ext cx="1447800" cy="18002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7CEF4E15-9AE0-4A18-954A-AA1AADD61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2848EFE1-B779-43C4-9032-7A7A4827F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0D774E3A-DC60-45F0-9994-D2C094642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D626F34E-2AB6-44BE-8477-DD7E78CAB6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0</xdr:row>
      <xdr:rowOff>1</xdr:rowOff>
    </xdr:from>
    <xdr:ext cx="1667126" cy="1843542"/>
    <xdr:pic>
      <xdr:nvPicPr>
        <xdr:cNvPr id="3" name="Imagen 2">
          <a:extLst>
            <a:ext uri="{FF2B5EF4-FFF2-40B4-BE49-F238E27FC236}">
              <a16:creationId xmlns:a16="http://schemas.microsoft.com/office/drawing/2014/main" id="{882775EF-77D8-4BEB-AAC0-3D213721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058525" y="1"/>
          <a:ext cx="1667126" cy="1843542"/>
        </a:xfrm>
        <a:prstGeom prst="rect">
          <a:avLst/>
        </a:prstGeom>
      </xdr:spPr>
    </xdr:pic>
    <xdr:clientData/>
  </xdr:oneCellAnchor>
  <xdr:oneCellAnchor>
    <xdr:from>
      <xdr:col>10</xdr:col>
      <xdr:colOff>342900</xdr:colOff>
      <xdr:row>0</xdr:row>
      <xdr:rowOff>19050</xdr:rowOff>
    </xdr:from>
    <xdr:ext cx="1447800" cy="1800225"/>
    <xdr:pic>
      <xdr:nvPicPr>
        <xdr:cNvPr id="4" name="Picture 55">
          <a:extLst>
            <a:ext uri="{FF2B5EF4-FFF2-40B4-BE49-F238E27FC236}">
              <a16:creationId xmlns:a16="http://schemas.microsoft.com/office/drawing/2014/main" id="{83B1D5F2-9A47-472E-83AB-25B94445193F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68650" y="19050"/>
          <a:ext cx="1447800" cy="1800225"/>
        </a:xfrm>
        <a:prstGeom prst="rect">
          <a:avLst/>
        </a:prstGeom>
      </xdr:spPr>
    </xdr:pic>
    <xdr:clientData/>
  </xdr:oneCellAnchor>
  <xdr:oneCellAnchor>
    <xdr:from>
      <xdr:col>4</xdr:col>
      <xdr:colOff>438150</xdr:colOff>
      <xdr:row>0</xdr:row>
      <xdr:rowOff>1</xdr:rowOff>
    </xdr:from>
    <xdr:ext cx="1228896" cy="1790700"/>
    <xdr:pic>
      <xdr:nvPicPr>
        <xdr:cNvPr id="5" name="Imagen 4">
          <a:extLst>
            <a:ext uri="{FF2B5EF4-FFF2-40B4-BE49-F238E27FC236}">
              <a16:creationId xmlns:a16="http://schemas.microsoft.com/office/drawing/2014/main" id="{14CE28C6-7D13-4486-9ACC-54494BBAB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1"/>
          <a:ext cx="1228896" cy="17907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3302259B-6CAA-408A-929E-AD4EF392D6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68822691-1A9C-49E9-ADF6-CF9A963A7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001CF820-D257-44CD-9BC0-EDE00629F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AFB5B3BE-A141-4EDC-9832-5CB7338643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0</xdr:row>
      <xdr:rowOff>1</xdr:rowOff>
    </xdr:from>
    <xdr:ext cx="1667126" cy="1843542"/>
    <xdr:pic>
      <xdr:nvPicPr>
        <xdr:cNvPr id="3" name="Imagen 2">
          <a:extLst>
            <a:ext uri="{FF2B5EF4-FFF2-40B4-BE49-F238E27FC236}">
              <a16:creationId xmlns:a16="http://schemas.microsoft.com/office/drawing/2014/main" id="{DDE2A5F7-0100-44ED-A528-82A17CA90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058525" y="1"/>
          <a:ext cx="1667126" cy="1843542"/>
        </a:xfrm>
        <a:prstGeom prst="rect">
          <a:avLst/>
        </a:prstGeom>
      </xdr:spPr>
    </xdr:pic>
    <xdr:clientData/>
  </xdr:oneCellAnchor>
  <xdr:oneCellAnchor>
    <xdr:from>
      <xdr:col>10</xdr:col>
      <xdr:colOff>342900</xdr:colOff>
      <xdr:row>0</xdr:row>
      <xdr:rowOff>19050</xdr:rowOff>
    </xdr:from>
    <xdr:ext cx="1447800" cy="1800225"/>
    <xdr:pic>
      <xdr:nvPicPr>
        <xdr:cNvPr id="4" name="Picture 55">
          <a:extLst>
            <a:ext uri="{FF2B5EF4-FFF2-40B4-BE49-F238E27FC236}">
              <a16:creationId xmlns:a16="http://schemas.microsoft.com/office/drawing/2014/main" id="{CFEC29F1-F7A0-4A5D-9F2D-60D38C7295A1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68650" y="19050"/>
          <a:ext cx="1447800" cy="1800225"/>
        </a:xfrm>
        <a:prstGeom prst="rect">
          <a:avLst/>
        </a:prstGeom>
      </xdr:spPr>
    </xdr:pic>
    <xdr:clientData/>
  </xdr:oneCellAnchor>
  <xdr:oneCellAnchor>
    <xdr:from>
      <xdr:col>4</xdr:col>
      <xdr:colOff>438150</xdr:colOff>
      <xdr:row>0</xdr:row>
      <xdr:rowOff>1</xdr:rowOff>
    </xdr:from>
    <xdr:ext cx="1228896" cy="1790700"/>
    <xdr:pic>
      <xdr:nvPicPr>
        <xdr:cNvPr id="5" name="Imagen 4">
          <a:extLst>
            <a:ext uri="{FF2B5EF4-FFF2-40B4-BE49-F238E27FC236}">
              <a16:creationId xmlns:a16="http://schemas.microsoft.com/office/drawing/2014/main" id="{C1F16412-8E46-497B-87F4-9461C2B3F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1"/>
          <a:ext cx="1228896" cy="17907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9CE8FE0F-25AE-431A-AE8E-7C43AAAE0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4ADB98A2-849D-4811-950B-24D8DCF0D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57B0FA7D-64A5-4A67-9B8A-D4A267340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AD24D55E-1C8E-447F-A893-D8D7BF0256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0</xdr:row>
      <xdr:rowOff>1</xdr:rowOff>
    </xdr:from>
    <xdr:ext cx="1667126" cy="1843542"/>
    <xdr:pic>
      <xdr:nvPicPr>
        <xdr:cNvPr id="3" name="Imagen 2">
          <a:extLst>
            <a:ext uri="{FF2B5EF4-FFF2-40B4-BE49-F238E27FC236}">
              <a16:creationId xmlns:a16="http://schemas.microsoft.com/office/drawing/2014/main" id="{54BB062F-4350-4587-853E-2D9E72560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058525" y="1"/>
          <a:ext cx="1667126" cy="1843542"/>
        </a:xfrm>
        <a:prstGeom prst="rect">
          <a:avLst/>
        </a:prstGeom>
      </xdr:spPr>
    </xdr:pic>
    <xdr:clientData/>
  </xdr:oneCellAnchor>
  <xdr:oneCellAnchor>
    <xdr:from>
      <xdr:col>10</xdr:col>
      <xdr:colOff>342900</xdr:colOff>
      <xdr:row>0</xdr:row>
      <xdr:rowOff>19050</xdr:rowOff>
    </xdr:from>
    <xdr:ext cx="1447800" cy="1800225"/>
    <xdr:pic>
      <xdr:nvPicPr>
        <xdr:cNvPr id="4" name="Picture 55">
          <a:extLst>
            <a:ext uri="{FF2B5EF4-FFF2-40B4-BE49-F238E27FC236}">
              <a16:creationId xmlns:a16="http://schemas.microsoft.com/office/drawing/2014/main" id="{E02C5366-C227-41AE-8D4D-9F59FB7E96DB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68650" y="19050"/>
          <a:ext cx="1447800" cy="1800225"/>
        </a:xfrm>
        <a:prstGeom prst="rect">
          <a:avLst/>
        </a:prstGeom>
      </xdr:spPr>
    </xdr:pic>
    <xdr:clientData/>
  </xdr:oneCellAnchor>
  <xdr:oneCellAnchor>
    <xdr:from>
      <xdr:col>4</xdr:col>
      <xdr:colOff>438150</xdr:colOff>
      <xdr:row>0</xdr:row>
      <xdr:rowOff>1</xdr:rowOff>
    </xdr:from>
    <xdr:ext cx="1228896" cy="1790700"/>
    <xdr:pic>
      <xdr:nvPicPr>
        <xdr:cNvPr id="5" name="Imagen 4">
          <a:extLst>
            <a:ext uri="{FF2B5EF4-FFF2-40B4-BE49-F238E27FC236}">
              <a16:creationId xmlns:a16="http://schemas.microsoft.com/office/drawing/2014/main" id="{72EFFE66-0DEB-4BB1-A92A-B7964C2E1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1"/>
          <a:ext cx="1228896" cy="17907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334736</xdr:colOff>
      <xdr:row>0</xdr:row>
      <xdr:rowOff>0</xdr:rowOff>
    </xdr:from>
    <xdr:ext cx="1436914" cy="1840494"/>
    <xdr:pic>
      <xdr:nvPicPr>
        <xdr:cNvPr id="2" name="Imagen 1">
          <a:extLst>
            <a:ext uri="{FF2B5EF4-FFF2-40B4-BE49-F238E27FC236}">
              <a16:creationId xmlns:a16="http://schemas.microsoft.com/office/drawing/2014/main" id="{92E4D30E-D03C-4FA4-9CF0-6B4AD8E642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4" r="11905"/>
        <a:stretch/>
      </xdr:blipFill>
      <xdr:spPr>
        <a:xfrm>
          <a:off x="1096736" y="0"/>
          <a:ext cx="1436914" cy="1840494"/>
        </a:xfrm>
        <a:prstGeom prst="rect">
          <a:avLst/>
        </a:prstGeom>
      </xdr:spPr>
    </xdr:pic>
    <xdr:clientData/>
  </xdr:oneCellAnchor>
  <xdr:oneCellAnchor>
    <xdr:from>
      <xdr:col>7</xdr:col>
      <xdr:colOff>217714</xdr:colOff>
      <xdr:row>0</xdr:row>
      <xdr:rowOff>0</xdr:rowOff>
    </xdr:from>
    <xdr:ext cx="1592035" cy="1859340"/>
    <xdr:pic>
      <xdr:nvPicPr>
        <xdr:cNvPr id="3" name="Imagen 2">
          <a:extLst>
            <a:ext uri="{FF2B5EF4-FFF2-40B4-BE49-F238E27FC236}">
              <a16:creationId xmlns:a16="http://schemas.microsoft.com/office/drawing/2014/main" id="{F4F68F91-DD0D-49C1-BF8D-F9AD10E24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4" y="0"/>
          <a:ext cx="1592035" cy="1859340"/>
        </a:xfrm>
        <a:prstGeom prst="rect">
          <a:avLst/>
        </a:prstGeom>
      </xdr:spPr>
    </xdr:pic>
    <xdr:clientData/>
  </xdr:oneCellAnchor>
  <xdr:oneCellAnchor>
    <xdr:from>
      <xdr:col>4</xdr:col>
      <xdr:colOff>288472</xdr:colOff>
      <xdr:row>0</xdr:row>
      <xdr:rowOff>0</xdr:rowOff>
    </xdr:from>
    <xdr:ext cx="1635578" cy="1856192"/>
    <xdr:pic>
      <xdr:nvPicPr>
        <xdr:cNvPr id="4" name="Imagen 3">
          <a:extLst>
            <a:ext uri="{FF2B5EF4-FFF2-40B4-BE49-F238E27FC236}">
              <a16:creationId xmlns:a16="http://schemas.microsoft.com/office/drawing/2014/main" id="{CD0C82E7-32D7-474F-B394-0B53D2A62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6472" y="0"/>
          <a:ext cx="1635578" cy="185619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148163</xdr:colOff>
      <xdr:row>0</xdr:row>
      <xdr:rowOff>0</xdr:rowOff>
    </xdr:from>
    <xdr:ext cx="1699687" cy="1798834"/>
    <xdr:pic>
      <xdr:nvPicPr>
        <xdr:cNvPr id="2" name="Imagen 1">
          <a:extLst>
            <a:ext uri="{FF2B5EF4-FFF2-40B4-BE49-F238E27FC236}">
              <a16:creationId xmlns:a16="http://schemas.microsoft.com/office/drawing/2014/main" id="{510C2C51-FA05-4AE9-8AE5-3425932C60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36" r="7105"/>
        <a:stretch/>
      </xdr:blipFill>
      <xdr:spPr>
        <a:xfrm>
          <a:off x="1700738" y="0"/>
          <a:ext cx="1699687" cy="1798834"/>
        </a:xfrm>
        <a:prstGeom prst="rect">
          <a:avLst/>
        </a:prstGeom>
      </xdr:spPr>
    </xdr:pic>
    <xdr:clientData/>
  </xdr:oneCellAnchor>
  <xdr:oneCellAnchor>
    <xdr:from>
      <xdr:col>10</xdr:col>
      <xdr:colOff>190500</xdr:colOff>
      <xdr:row>0</xdr:row>
      <xdr:rowOff>1</xdr:rowOff>
    </xdr:from>
    <xdr:ext cx="1667126" cy="1843542"/>
    <xdr:pic>
      <xdr:nvPicPr>
        <xdr:cNvPr id="3" name="Imagen 2">
          <a:extLst>
            <a:ext uri="{FF2B5EF4-FFF2-40B4-BE49-F238E27FC236}">
              <a16:creationId xmlns:a16="http://schemas.microsoft.com/office/drawing/2014/main" id="{23A40BF5-3A1F-4A3B-9437-781F319AF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5716250" y="1"/>
          <a:ext cx="1667126" cy="1843542"/>
        </a:xfrm>
        <a:prstGeom prst="rect">
          <a:avLst/>
        </a:prstGeom>
      </xdr:spPr>
    </xdr:pic>
    <xdr:clientData/>
  </xdr:oneCellAnchor>
  <xdr:oneCellAnchor>
    <xdr:from>
      <xdr:col>7</xdr:col>
      <xdr:colOff>342900</xdr:colOff>
      <xdr:row>0</xdr:row>
      <xdr:rowOff>19050</xdr:rowOff>
    </xdr:from>
    <xdr:ext cx="1447800" cy="1800225"/>
    <xdr:pic>
      <xdr:nvPicPr>
        <xdr:cNvPr id="4" name="Picture 55">
          <a:extLst>
            <a:ext uri="{FF2B5EF4-FFF2-40B4-BE49-F238E27FC236}">
              <a16:creationId xmlns:a16="http://schemas.microsoft.com/office/drawing/2014/main" id="{C054E845-E3EE-4B51-8A66-009887B679BB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10925" y="19050"/>
          <a:ext cx="1447800" cy="1800225"/>
        </a:xfrm>
        <a:prstGeom prst="rect">
          <a:avLst/>
        </a:prstGeom>
      </xdr:spPr>
    </xdr:pic>
    <xdr:clientData/>
  </xdr:oneCellAnchor>
  <xdr:oneCellAnchor>
    <xdr:from>
      <xdr:col>4</xdr:col>
      <xdr:colOff>438150</xdr:colOff>
      <xdr:row>0</xdr:row>
      <xdr:rowOff>1</xdr:rowOff>
    </xdr:from>
    <xdr:ext cx="1228896" cy="1790700"/>
    <xdr:pic>
      <xdr:nvPicPr>
        <xdr:cNvPr id="5" name="Imagen 4">
          <a:extLst>
            <a:ext uri="{FF2B5EF4-FFF2-40B4-BE49-F238E27FC236}">
              <a16:creationId xmlns:a16="http://schemas.microsoft.com/office/drawing/2014/main" id="{9F9BF37D-BC83-486C-98C6-12689F11F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1"/>
          <a:ext cx="1228896" cy="17907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7.%20NOMINA%20PLASTISANDER%20JULIO%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8.%20NOMINA%20PLASTISANDER%20AGOSTO%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9.%20NOMINA%20PLASTISANDER%20SEPTIEMBRE%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0.%20NOMINA%20PLASTISANDER%20OCTUBRE%20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1.%20NOMINA%20PLASTISANDER%20NOVIEMBRE%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2.%20NOMINA%20PLASTISANDER%20DICIEMBRE%2023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 refreshError="1"/>
      <sheetData sheetId="1">
        <row r="14">
          <cell r="A14" t="str">
            <v>CRISTIAN ORDUZ CARVAJAL</v>
          </cell>
          <cell r="B14">
            <v>1095794004</v>
          </cell>
        </row>
        <row r="15">
          <cell r="A15" t="str">
            <v>JHON EDER PLAZAS RODRIGUEZ</v>
          </cell>
          <cell r="B15">
            <v>1098706267</v>
          </cell>
        </row>
        <row r="16">
          <cell r="A16" t="str">
            <v>ROLDAN HURTADO BUENAHORA</v>
          </cell>
          <cell r="B16">
            <v>88217194</v>
          </cell>
        </row>
        <row r="17">
          <cell r="A17" t="str">
            <v>JORGE VILLAMIZAR TORRA</v>
          </cell>
          <cell r="B17">
            <v>91294461</v>
          </cell>
        </row>
        <row r="19">
          <cell r="A19" t="str">
            <v>LUIS ANTONIO PANESSO VALENCIA</v>
          </cell>
          <cell r="B19">
            <v>1126429992</v>
          </cell>
        </row>
        <row r="20">
          <cell r="A20" t="str">
            <v>SERGIO IVAN SANCHEZ LUNA</v>
          </cell>
          <cell r="B20">
            <v>1007513897</v>
          </cell>
        </row>
        <row r="21">
          <cell r="A21" t="str">
            <v>SAMUEL DAVID ARIAS RUEDA</v>
          </cell>
          <cell r="B21">
            <v>1098611297</v>
          </cell>
        </row>
      </sheetData>
      <sheetData sheetId="2" refreshError="1"/>
      <sheetData sheetId="3">
        <row r="3">
          <cell r="B3" t="str">
            <v>JULIO 01 2023 - JULIO 31 2023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 refreshError="1"/>
      <sheetData sheetId="1">
        <row r="14">
          <cell r="A14" t="str">
            <v>CRISTIAN ORDUZ CARVAJAL</v>
          </cell>
          <cell r="B14">
            <v>1095794004</v>
          </cell>
        </row>
        <row r="15">
          <cell r="A15" t="str">
            <v>JHON EDER PLAZAS RODRIGUEZ</v>
          </cell>
          <cell r="B15">
            <v>1098706267</v>
          </cell>
        </row>
        <row r="16">
          <cell r="A16" t="str">
            <v>ROLDAN HURTADO BUENAHORA</v>
          </cell>
          <cell r="B16">
            <v>88217194</v>
          </cell>
        </row>
        <row r="17">
          <cell r="A17" t="str">
            <v>JORGE VILLAMIZAR TORRA</v>
          </cell>
          <cell r="B17">
            <v>91294461</v>
          </cell>
        </row>
        <row r="19">
          <cell r="A19" t="str">
            <v>LUIS ANTONIO PANESSO VALENCIA</v>
          </cell>
          <cell r="B19">
            <v>1126429992</v>
          </cell>
        </row>
        <row r="20">
          <cell r="A20" t="str">
            <v>SERGIO IVAN SANCHEZ LUNA</v>
          </cell>
          <cell r="B20">
            <v>1007513897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 refreshError="1"/>
      <sheetData sheetId="1">
        <row r="14">
          <cell r="A14" t="str">
            <v>CRISTIAN ORDUZ CARVAJAL</v>
          </cell>
          <cell r="B14">
            <v>1095794004</v>
          </cell>
        </row>
        <row r="15">
          <cell r="A15" t="str">
            <v>JHON EDER PLAZAS RODRIGUEZ</v>
          </cell>
          <cell r="B15">
            <v>1098706267</v>
          </cell>
        </row>
        <row r="16">
          <cell r="A16" t="str">
            <v>ROLDAN HURTADO BUENAHORA</v>
          </cell>
          <cell r="B16">
            <v>88217194</v>
          </cell>
        </row>
        <row r="17">
          <cell r="A17" t="str">
            <v>JORGE VILLAMIZAR TORRA</v>
          </cell>
          <cell r="B17">
            <v>91294461</v>
          </cell>
        </row>
        <row r="19">
          <cell r="A19" t="str">
            <v>LUIS ANTONIO PANESSO VALENCIA</v>
          </cell>
          <cell r="B19">
            <v>1126429992</v>
          </cell>
        </row>
        <row r="21">
          <cell r="A21" t="str">
            <v>ELIZ ALEXANDER QUERALES QUERALES</v>
          </cell>
          <cell r="B21">
            <v>5041100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>
        <row r="2">
          <cell r="I2" t="str">
            <v>OCTUBRE 01 2023 - OCTUBRE 30 2023</v>
          </cell>
        </row>
      </sheetData>
      <sheetData sheetId="1">
        <row r="14">
          <cell r="A14" t="str">
            <v>CRISTIAN ORDUZ CARVAJAL</v>
          </cell>
          <cell r="B14">
            <v>1095794004</v>
          </cell>
        </row>
        <row r="15">
          <cell r="A15" t="str">
            <v>JHON EDER PLAZAS RODRIGUEZ</v>
          </cell>
          <cell r="B15">
            <v>1098706267</v>
          </cell>
        </row>
        <row r="16">
          <cell r="A16" t="str">
            <v>ROLDAN HURTADO BUENAHORA</v>
          </cell>
          <cell r="B16">
            <v>88217194</v>
          </cell>
        </row>
        <row r="17">
          <cell r="A17" t="str">
            <v>JORGE VILLAMIZAR TORRA</v>
          </cell>
          <cell r="B17">
            <v>91294461</v>
          </cell>
        </row>
        <row r="19">
          <cell r="A19" t="str">
            <v>LUIS ANTONIO PANESSO VALENCIA</v>
          </cell>
          <cell r="B19">
            <v>1126429992</v>
          </cell>
        </row>
        <row r="20">
          <cell r="A20" t="str">
            <v>ELIZ ALEXANDER QUERALES QUERALES</v>
          </cell>
          <cell r="B20">
            <v>5041100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>
        <row r="2">
          <cell r="I2" t="str">
            <v>NOVIEMBRE 01 2023 - NOVIEMBRE 30 2023</v>
          </cell>
        </row>
      </sheetData>
      <sheetData sheetId="1">
        <row r="14">
          <cell r="A14" t="str">
            <v>CRISTIAN ORDUZ CARVAJAL</v>
          </cell>
          <cell r="B14">
            <v>1095794004</v>
          </cell>
        </row>
        <row r="15">
          <cell r="A15" t="str">
            <v>JHON EDER PLAZAS RODRIGUEZ</v>
          </cell>
          <cell r="B15">
            <v>1098706267</v>
          </cell>
        </row>
        <row r="16">
          <cell r="A16" t="str">
            <v>ROLDAN HURTADO BUENAHORA</v>
          </cell>
          <cell r="B16">
            <v>88217194</v>
          </cell>
        </row>
        <row r="17">
          <cell r="A17" t="str">
            <v>JORGE VILLAMIZAR TORRA</v>
          </cell>
          <cell r="B17">
            <v>91294461</v>
          </cell>
        </row>
        <row r="19">
          <cell r="A19" t="str">
            <v>LUIS ANTONIO PANESSO VALENCIA</v>
          </cell>
          <cell r="B19">
            <v>1126429992</v>
          </cell>
        </row>
        <row r="20">
          <cell r="A20" t="str">
            <v>ELIZ ALEXANDER QUERALES QUERALES</v>
          </cell>
          <cell r="B20">
            <v>5041100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 1-15 QU"/>
      <sheetName val="Nom 16-30 SR JEN"/>
      <sheetName val="Nom Consol CONT"/>
      <sheetName val="DEDUCCIONES"/>
      <sheetName val="INF PRODU"/>
      <sheetName val="BONIF"/>
      <sheetName val="PANILLA BONIF"/>
      <sheetName val="PAGO H EXTRAS"/>
      <sheetName val="INF VENT"/>
    </sheetNames>
    <sheetDataSet>
      <sheetData sheetId="0">
        <row r="2">
          <cell r="I2" t="str">
            <v>DICIEMBRE 01 2023 - DICIEMBRE 31 2023</v>
          </cell>
        </row>
      </sheetData>
      <sheetData sheetId="1">
        <row r="15">
          <cell r="A15" t="str">
            <v>CRISTIAN ORDUZ CARVAJAL</v>
          </cell>
          <cell r="B15">
            <v>1095794004</v>
          </cell>
        </row>
        <row r="16">
          <cell r="A16" t="str">
            <v>JHON EDER PLAZAS RODRIGUEZ</v>
          </cell>
          <cell r="B16">
            <v>1098706267</v>
          </cell>
        </row>
        <row r="17">
          <cell r="A17" t="str">
            <v>ROLDAN HURTADO BUENAHORA</v>
          </cell>
          <cell r="B17">
            <v>88217194</v>
          </cell>
        </row>
        <row r="18">
          <cell r="A18" t="str">
            <v>JORGE VILLAMIZAR TORRA</v>
          </cell>
          <cell r="B18">
            <v>91294461</v>
          </cell>
        </row>
        <row r="20">
          <cell r="A20" t="str">
            <v>LUIS ANTONIO PANESSO VALENCIA</v>
          </cell>
          <cell r="B20">
            <v>1126429992</v>
          </cell>
        </row>
        <row r="21">
          <cell r="A21" t="str">
            <v>ELIZ ALEXANDER QUERALES QUERALES</v>
          </cell>
          <cell r="B21">
            <v>5041100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98E8-99CC-49FB-A6F9-A668DC65D4BA}">
  <sheetPr>
    <pageSetUpPr fitToPage="1"/>
  </sheetPr>
  <dimension ref="A1:E37"/>
  <sheetViews>
    <sheetView tabSelected="1" zoomScale="98" zoomScaleNormal="98" workbookViewId="0">
      <pane ySplit="3" topLeftCell="A4" activePane="bottomLeft" state="frozen"/>
      <selection activeCell="E29" sqref="E29:E30"/>
      <selection pane="bottomLeft" activeCell="E1" sqref="E1:F36"/>
    </sheetView>
  </sheetViews>
  <sheetFormatPr baseColWidth="10" defaultColWidth="11.44140625" defaultRowHeight="14.4" x14ac:dyDescent="0.3"/>
  <cols>
    <col min="1" max="1" width="11.44140625" style="74"/>
    <col min="2" max="2" width="30.88671875" style="74" bestFit="1" customWidth="1"/>
    <col min="3" max="3" width="12" style="76" bestFit="1" customWidth="1"/>
    <col min="4" max="4" width="25.109375" style="76" customWidth="1"/>
    <col min="5" max="5" width="14.33203125" style="75" customWidth="1"/>
    <col min="6" max="6" width="12" style="74" bestFit="1" customWidth="1"/>
    <col min="7" max="7" width="12.5546875" style="74" bestFit="1" customWidth="1"/>
    <col min="8" max="8" width="12.5546875" style="74" customWidth="1"/>
    <col min="9" max="9" width="15.33203125" style="74" bestFit="1" customWidth="1"/>
    <col min="10" max="16384" width="11.44140625" style="74"/>
  </cols>
  <sheetData>
    <row r="1" spans="1:5" ht="15.75" customHeight="1" x14ac:dyDescent="0.3">
      <c r="A1" s="180" t="s">
        <v>52</v>
      </c>
      <c r="B1" s="181"/>
      <c r="C1" s="101"/>
      <c r="D1" s="100"/>
      <c r="E1" s="74"/>
    </row>
    <row r="2" spans="1:5" ht="15" thickBot="1" x14ac:dyDescent="0.35">
      <c r="A2" s="182" t="s">
        <v>51</v>
      </c>
      <c r="B2" s="183"/>
      <c r="C2" s="99">
        <v>1800000</v>
      </c>
      <c r="D2" s="98"/>
      <c r="E2" s="74"/>
    </row>
    <row r="3" spans="1:5" ht="15" thickBot="1" x14ac:dyDescent="0.35">
      <c r="A3" s="184" t="s">
        <v>50</v>
      </c>
      <c r="B3" s="185"/>
      <c r="C3" s="97" t="s">
        <v>49</v>
      </c>
      <c r="D3" s="96"/>
      <c r="E3" s="74"/>
    </row>
    <row r="4" spans="1:5" x14ac:dyDescent="0.3">
      <c r="A4" s="95" t="s">
        <v>43</v>
      </c>
      <c r="B4" s="94">
        <v>1</v>
      </c>
      <c r="C4" s="94">
        <v>6</v>
      </c>
      <c r="D4" s="94"/>
      <c r="E4" s="74"/>
    </row>
    <row r="5" spans="1:5" x14ac:dyDescent="0.3">
      <c r="A5" s="83" t="s">
        <v>42</v>
      </c>
      <c r="B5" s="82">
        <v>2</v>
      </c>
      <c r="C5" s="82">
        <v>10</v>
      </c>
      <c r="D5" s="82"/>
      <c r="E5" s="74"/>
    </row>
    <row r="6" spans="1:5" x14ac:dyDescent="0.3">
      <c r="A6" s="83" t="s">
        <v>41</v>
      </c>
      <c r="B6" s="82">
        <v>3</v>
      </c>
      <c r="C6" s="82">
        <v>10</v>
      </c>
      <c r="D6" s="82"/>
      <c r="E6" s="74"/>
    </row>
    <row r="7" spans="1:5" x14ac:dyDescent="0.3">
      <c r="A7" s="83" t="s">
        <v>47</v>
      </c>
      <c r="B7" s="82">
        <v>4</v>
      </c>
      <c r="C7" s="82">
        <v>10</v>
      </c>
      <c r="D7" s="82"/>
      <c r="E7" s="74"/>
    </row>
    <row r="8" spans="1:5" x14ac:dyDescent="0.3">
      <c r="A8" s="83" t="s">
        <v>46</v>
      </c>
      <c r="B8" s="82">
        <v>5</v>
      </c>
      <c r="C8" s="82">
        <v>10</v>
      </c>
      <c r="D8" s="82"/>
      <c r="E8" s="74"/>
    </row>
    <row r="9" spans="1:5" x14ac:dyDescent="0.3">
      <c r="A9" s="83" t="s">
        <v>45</v>
      </c>
      <c r="B9" s="82">
        <v>6</v>
      </c>
      <c r="C9" s="82">
        <v>10</v>
      </c>
      <c r="D9" s="82"/>
      <c r="E9" s="74"/>
    </row>
    <row r="10" spans="1:5" x14ac:dyDescent="0.3">
      <c r="A10" s="83" t="s">
        <v>44</v>
      </c>
      <c r="B10" s="82">
        <v>7</v>
      </c>
      <c r="C10" s="82">
        <v>10</v>
      </c>
      <c r="D10" s="82"/>
      <c r="E10" s="74"/>
    </row>
    <row r="11" spans="1:5" x14ac:dyDescent="0.3">
      <c r="A11" s="83" t="s">
        <v>43</v>
      </c>
      <c r="B11" s="82">
        <v>8</v>
      </c>
      <c r="C11" s="82">
        <v>6</v>
      </c>
      <c r="D11" s="82"/>
      <c r="E11" s="74"/>
    </row>
    <row r="12" spans="1:5" x14ac:dyDescent="0.3">
      <c r="A12" s="83" t="s">
        <v>42</v>
      </c>
      <c r="B12" s="82">
        <v>9</v>
      </c>
      <c r="C12" s="82">
        <v>10</v>
      </c>
      <c r="D12" s="82"/>
      <c r="E12" s="74"/>
    </row>
    <row r="13" spans="1:5" x14ac:dyDescent="0.3">
      <c r="A13" s="83" t="s">
        <v>41</v>
      </c>
      <c r="B13" s="82">
        <v>10</v>
      </c>
      <c r="C13" s="82">
        <v>10</v>
      </c>
      <c r="D13" s="82"/>
      <c r="E13" s="74"/>
    </row>
    <row r="14" spans="1:5" x14ac:dyDescent="0.3">
      <c r="A14" s="83" t="s">
        <v>47</v>
      </c>
      <c r="B14" s="82">
        <v>11</v>
      </c>
      <c r="C14" s="82">
        <v>10</v>
      </c>
      <c r="D14" s="82"/>
      <c r="E14" s="74"/>
    </row>
    <row r="15" spans="1:5" x14ac:dyDescent="0.3">
      <c r="A15" s="83" t="s">
        <v>46</v>
      </c>
      <c r="B15" s="82">
        <v>12</v>
      </c>
      <c r="C15" s="82">
        <v>10</v>
      </c>
      <c r="D15" s="82"/>
      <c r="E15" s="74"/>
    </row>
    <row r="16" spans="1:5" x14ac:dyDescent="0.3">
      <c r="A16" s="93" t="s">
        <v>45</v>
      </c>
      <c r="B16" s="82">
        <v>13</v>
      </c>
      <c r="C16" s="82">
        <v>10</v>
      </c>
      <c r="D16" s="82"/>
      <c r="E16" s="74"/>
    </row>
    <row r="17" spans="1:5" x14ac:dyDescent="0.3">
      <c r="A17" s="93" t="s">
        <v>44</v>
      </c>
      <c r="B17" s="82">
        <v>14</v>
      </c>
      <c r="C17" s="82">
        <v>10</v>
      </c>
      <c r="D17" s="82"/>
      <c r="E17" s="74"/>
    </row>
    <row r="18" spans="1:5" ht="15" thickBot="1" x14ac:dyDescent="0.35">
      <c r="A18" s="92" t="s">
        <v>43</v>
      </c>
      <c r="B18" s="91">
        <v>15</v>
      </c>
      <c r="C18" s="91">
        <v>6</v>
      </c>
      <c r="D18" s="91"/>
      <c r="E18" s="74"/>
    </row>
    <row r="19" spans="1:5" x14ac:dyDescent="0.3">
      <c r="A19" s="90" t="s">
        <v>42</v>
      </c>
      <c r="B19" s="89">
        <v>16</v>
      </c>
      <c r="C19" s="89">
        <v>9</v>
      </c>
      <c r="D19" s="84"/>
      <c r="E19" s="88"/>
    </row>
    <row r="20" spans="1:5" x14ac:dyDescent="0.3">
      <c r="A20" s="83" t="s">
        <v>41</v>
      </c>
      <c r="B20" s="82">
        <v>17</v>
      </c>
      <c r="C20" s="82">
        <v>9</v>
      </c>
      <c r="D20" s="82"/>
      <c r="E20" s="74"/>
    </row>
    <row r="21" spans="1:5" x14ac:dyDescent="0.3">
      <c r="A21" s="83" t="s">
        <v>47</v>
      </c>
      <c r="B21" s="82">
        <v>18</v>
      </c>
      <c r="C21" s="82">
        <v>9</v>
      </c>
      <c r="D21" s="82"/>
      <c r="E21" s="74"/>
    </row>
    <row r="22" spans="1:5" x14ac:dyDescent="0.3">
      <c r="A22" s="83" t="s">
        <v>46</v>
      </c>
      <c r="B22" s="82">
        <v>19</v>
      </c>
      <c r="C22" s="82">
        <v>9</v>
      </c>
      <c r="D22" s="82"/>
      <c r="E22" s="74"/>
    </row>
    <row r="23" spans="1:5" x14ac:dyDescent="0.3">
      <c r="A23" s="83" t="s">
        <v>45</v>
      </c>
      <c r="B23" s="87">
        <v>20</v>
      </c>
      <c r="C23" s="87">
        <v>5</v>
      </c>
      <c r="D23" s="87" t="s">
        <v>48</v>
      </c>
      <c r="E23" s="74"/>
    </row>
    <row r="24" spans="1:5" x14ac:dyDescent="0.3">
      <c r="A24" s="83" t="s">
        <v>44</v>
      </c>
      <c r="B24" s="82">
        <v>21</v>
      </c>
      <c r="C24" s="82">
        <v>9</v>
      </c>
      <c r="D24" s="82"/>
      <c r="E24" s="74"/>
    </row>
    <row r="25" spans="1:5" x14ac:dyDescent="0.3">
      <c r="A25" s="83" t="s">
        <v>43</v>
      </c>
      <c r="B25" s="82">
        <v>22</v>
      </c>
      <c r="C25" s="85">
        <v>6</v>
      </c>
      <c r="D25" s="82"/>
      <c r="E25" s="74"/>
    </row>
    <row r="26" spans="1:5" x14ac:dyDescent="0.3">
      <c r="A26" s="83" t="s">
        <v>42</v>
      </c>
      <c r="B26" s="82">
        <v>23</v>
      </c>
      <c r="C26" s="82">
        <v>9</v>
      </c>
      <c r="D26" s="82"/>
      <c r="E26" s="74"/>
    </row>
    <row r="27" spans="1:5" x14ac:dyDescent="0.3">
      <c r="A27" s="83" t="s">
        <v>41</v>
      </c>
      <c r="B27" s="82">
        <v>24</v>
      </c>
      <c r="C27" s="82">
        <v>9</v>
      </c>
      <c r="D27" s="82"/>
      <c r="E27" s="74"/>
    </row>
    <row r="28" spans="1:5" x14ac:dyDescent="0.3">
      <c r="A28" s="83" t="s">
        <v>47</v>
      </c>
      <c r="B28" s="82">
        <v>25</v>
      </c>
      <c r="C28" s="82">
        <v>9</v>
      </c>
      <c r="D28" s="82"/>
      <c r="E28" s="74"/>
    </row>
    <row r="29" spans="1:5" x14ac:dyDescent="0.3">
      <c r="A29" s="83" t="s">
        <v>46</v>
      </c>
      <c r="B29" s="82">
        <v>26</v>
      </c>
      <c r="C29" s="82">
        <v>9</v>
      </c>
      <c r="D29" s="86"/>
      <c r="E29" s="74"/>
    </row>
    <row r="30" spans="1:5" x14ac:dyDescent="0.3">
      <c r="A30" s="83" t="s">
        <v>45</v>
      </c>
      <c r="B30" s="82">
        <v>27</v>
      </c>
      <c r="C30" s="82">
        <v>9</v>
      </c>
      <c r="D30" s="82"/>
      <c r="E30" s="74"/>
    </row>
    <row r="31" spans="1:5" x14ac:dyDescent="0.3">
      <c r="A31" s="83" t="s">
        <v>44</v>
      </c>
      <c r="B31" s="82">
        <v>28</v>
      </c>
      <c r="C31" s="82">
        <v>9</v>
      </c>
      <c r="D31" s="82"/>
      <c r="E31" s="74"/>
    </row>
    <row r="32" spans="1:5" x14ac:dyDescent="0.3">
      <c r="A32" s="83" t="s">
        <v>43</v>
      </c>
      <c r="B32" s="82">
        <v>29</v>
      </c>
      <c r="C32" s="85">
        <v>6</v>
      </c>
      <c r="D32" s="84"/>
      <c r="E32" s="74"/>
    </row>
    <row r="33" spans="1:5" x14ac:dyDescent="0.3">
      <c r="A33" s="83" t="s">
        <v>42</v>
      </c>
      <c r="B33" s="82">
        <v>30</v>
      </c>
      <c r="C33" s="82">
        <v>9</v>
      </c>
      <c r="D33" s="82"/>
      <c r="E33" s="74"/>
    </row>
    <row r="34" spans="1:5" x14ac:dyDescent="0.3">
      <c r="A34" s="81" t="s">
        <v>41</v>
      </c>
      <c r="B34" s="80">
        <v>31</v>
      </c>
      <c r="C34" s="80"/>
      <c r="D34" s="80"/>
      <c r="E34" s="74"/>
    </row>
    <row r="35" spans="1:5" ht="15" thickBot="1" x14ac:dyDescent="0.35">
      <c r="A35" s="79"/>
      <c r="B35" s="78" t="s">
        <v>21</v>
      </c>
      <c r="C35" s="78">
        <f>SUM(C4:C34)</f>
        <v>263</v>
      </c>
      <c r="D35" s="78"/>
      <c r="E35" s="74"/>
    </row>
    <row r="36" spans="1:5" x14ac:dyDescent="0.3">
      <c r="E36" s="74"/>
    </row>
    <row r="37" spans="1:5" x14ac:dyDescent="0.3">
      <c r="A37" s="77"/>
      <c r="B37" s="74" t="s">
        <v>40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95F3-6A21-4944-8B9F-4D16FC60D7FB}">
  <sheetPr>
    <pageSetUpPr fitToPage="1"/>
  </sheetPr>
  <dimension ref="A1:P51"/>
  <sheetViews>
    <sheetView zoomScale="50" zoomScaleNormal="50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6" sqref="L16"/>
    </sheetView>
  </sheetViews>
  <sheetFormatPr baseColWidth="10" defaultColWidth="23.33203125" defaultRowHeight="14.4" x14ac:dyDescent="0.3"/>
  <cols>
    <col min="1" max="1" width="51" customWidth="1"/>
    <col min="2" max="2" width="29.88671875" style="36" customWidth="1"/>
    <col min="3" max="4" width="23.33203125" style="36"/>
    <col min="5" max="5" width="29.5546875" customWidth="1"/>
    <col min="6" max="6" width="35" bestFit="1" customWidth="1"/>
    <col min="8" max="8" width="30.6640625" customWidth="1"/>
    <col min="11" max="11" width="30.6640625" customWidth="1"/>
  </cols>
  <sheetData>
    <row r="1" spans="1:16" ht="23.4" x14ac:dyDescent="0.45">
      <c r="A1" s="173" t="s">
        <v>19</v>
      </c>
      <c r="B1" s="4"/>
      <c r="C1" s="174" t="str">
        <f>'[1]Nom 16-30 SR JEN'!A15</f>
        <v>JHON EDER PLAZAS RODRIGUEZ</v>
      </c>
      <c r="D1" s="175"/>
      <c r="E1" s="4"/>
      <c r="F1" s="166" t="str">
        <f>'[1]Nom 16-30 SR JEN'!A20</f>
        <v>SERGIO IVAN SANCHEZ LUNA</v>
      </c>
      <c r="G1" s="167"/>
      <c r="H1" s="4"/>
      <c r="I1" s="166" t="str">
        <f>'[1]Nom 16-30 SR JEN'!A21</f>
        <v>SAMUEL DAVID ARIAS RUEDA</v>
      </c>
      <c r="J1" s="167"/>
      <c r="K1" s="4"/>
      <c r="L1" s="178" t="str">
        <f>+'[1]Nom 16-30 SR JEN'!A19</f>
        <v>LUIS ANTONIO PANESSO VALENCIA</v>
      </c>
      <c r="M1" s="179"/>
    </row>
    <row r="2" spans="1:16" ht="23.4" x14ac:dyDescent="0.45">
      <c r="A2" s="173"/>
      <c r="B2" s="4"/>
      <c r="C2" s="168">
        <f>'[1]Nom 16-30 SR JEN'!B15</f>
        <v>1098706267</v>
      </c>
      <c r="D2" s="169"/>
      <c r="E2" s="4"/>
      <c r="F2" s="168">
        <f>'[1]Nom 16-30 SR JEN'!B20</f>
        <v>1007513897</v>
      </c>
      <c r="G2" s="169"/>
      <c r="H2" s="4"/>
      <c r="I2" s="168">
        <f>'[1]Nom 16-30 SR JEN'!B21</f>
        <v>1098611297</v>
      </c>
      <c r="J2" s="169"/>
      <c r="K2" s="4"/>
      <c r="L2" s="168">
        <f>+'[1]Nom 16-30 SR JEN'!B19</f>
        <v>1126429992</v>
      </c>
      <c r="M2" s="169"/>
    </row>
    <row r="3" spans="1:16" ht="24" thickBot="1" x14ac:dyDescent="0.5">
      <c r="A3" s="173"/>
      <c r="B3" s="4"/>
      <c r="C3" s="176" t="str">
        <f>[1]DEDUCCIONES!B3</f>
        <v>JULIO 01 2023 - JULIO 31 2023</v>
      </c>
      <c r="D3" s="177"/>
      <c r="E3" s="4"/>
      <c r="F3" s="170" t="str">
        <f>C3</f>
        <v>JULIO 01 2023 - JULIO 31 2023</v>
      </c>
      <c r="G3" s="171"/>
      <c r="H3" s="4"/>
      <c r="I3" s="170" t="str">
        <f>C3</f>
        <v>JULIO 01 2023 - JULIO 31 2023</v>
      </c>
      <c r="J3" s="171"/>
      <c r="K3" s="4"/>
      <c r="L3" s="170" t="str">
        <f>C3</f>
        <v>JULIO 01 2023 - JULIO 31 2023</v>
      </c>
      <c r="M3" s="171"/>
    </row>
    <row r="4" spans="1:16" ht="23.4" x14ac:dyDescent="0.45">
      <c r="A4" s="173"/>
      <c r="B4" s="4"/>
      <c r="C4" s="33" t="s">
        <v>3</v>
      </c>
      <c r="D4" s="32">
        <f>C11</f>
        <v>30.039999999999992</v>
      </c>
      <c r="E4" s="4"/>
      <c r="F4" s="33" t="s">
        <v>3</v>
      </c>
      <c r="G4" s="32">
        <f>F11</f>
        <v>14</v>
      </c>
      <c r="H4" s="4"/>
      <c r="I4" s="33" t="s">
        <v>3</v>
      </c>
      <c r="J4" s="32">
        <f>I11</f>
        <v>22.039999999999992</v>
      </c>
      <c r="K4" s="4"/>
      <c r="L4" s="33" t="s">
        <v>3</v>
      </c>
      <c r="M4" s="32">
        <f>L11</f>
        <v>15.019999999999996</v>
      </c>
      <c r="O4" s="55"/>
      <c r="P4" s="55"/>
    </row>
    <row r="5" spans="1:16" ht="23.4" x14ac:dyDescent="0.45">
      <c r="A5" s="17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8.019999999999996</v>
      </c>
      <c r="H5" s="4"/>
      <c r="I5" s="33" t="s">
        <v>2</v>
      </c>
      <c r="J5" s="32">
        <f>I15</f>
        <v>7</v>
      </c>
      <c r="K5" s="4"/>
      <c r="L5" s="33" t="s">
        <v>2</v>
      </c>
      <c r="M5" s="32">
        <f>L15</f>
        <v>12.019999999999996</v>
      </c>
      <c r="O5" s="55"/>
      <c r="P5" s="55"/>
    </row>
    <row r="6" spans="1:16" ht="23.4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25</v>
      </c>
      <c r="H6" s="4"/>
      <c r="I6" s="33" t="s">
        <v>16</v>
      </c>
      <c r="J6" s="32">
        <f>J15*5</f>
        <v>25</v>
      </c>
      <c r="K6" s="4"/>
      <c r="L6" s="33" t="s">
        <v>16</v>
      </c>
      <c r="M6" s="32">
        <f>M15*5</f>
        <v>45</v>
      </c>
      <c r="O6" s="55"/>
      <c r="P6" s="55"/>
    </row>
    <row r="7" spans="1:16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6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6" ht="23.4" x14ac:dyDescent="0.45">
      <c r="A9" s="1"/>
      <c r="B9" s="4" t="s">
        <v>13</v>
      </c>
      <c r="C9" s="30">
        <f>SUM(C18:C48)</f>
        <v>220</v>
      </c>
      <c r="D9" s="4">
        <v>24</v>
      </c>
      <c r="E9" s="4" t="s">
        <v>13</v>
      </c>
      <c r="F9" s="30">
        <f>SUM(F21:F32,F41:F46)</f>
        <v>102</v>
      </c>
      <c r="G9" s="4">
        <v>11</v>
      </c>
      <c r="H9" s="4" t="s">
        <v>13</v>
      </c>
      <c r="I9" s="30">
        <f>SUM(I18:I25,I34:I48)</f>
        <v>164</v>
      </c>
      <c r="J9" s="4">
        <v>18</v>
      </c>
      <c r="K9" s="4" t="s">
        <v>13</v>
      </c>
      <c r="L9" s="30">
        <f>SUM(L18,L27:L39,L48)</f>
        <v>118</v>
      </c>
      <c r="M9" s="4">
        <v>13</v>
      </c>
    </row>
    <row r="10" spans="1:16" ht="23.4" x14ac:dyDescent="0.45">
      <c r="A10" s="1"/>
      <c r="B10" s="31" t="s">
        <v>9</v>
      </c>
      <c r="C10" s="31">
        <f>(12*8)+(12*7.83)</f>
        <v>189.96</v>
      </c>
      <c r="D10" s="4"/>
      <c r="E10" s="31" t="s">
        <v>9</v>
      </c>
      <c r="F10" s="31">
        <f>(11*8)</f>
        <v>88</v>
      </c>
      <c r="G10" s="4"/>
      <c r="H10" s="31" t="s">
        <v>9</v>
      </c>
      <c r="I10" s="31">
        <f>(6*8)+(12*7.83)</f>
        <v>141.96</v>
      </c>
      <c r="J10" s="4"/>
      <c r="K10" s="31" t="s">
        <v>9</v>
      </c>
      <c r="L10" s="31">
        <f>(7*8)+(6*7.83)</f>
        <v>102.98</v>
      </c>
      <c r="M10" s="4"/>
    </row>
    <row r="11" spans="1:16" ht="23.4" x14ac:dyDescent="0.45">
      <c r="A11" s="1"/>
      <c r="B11" s="4"/>
      <c r="C11" s="4">
        <f>C9-C10</f>
        <v>30.039999999999992</v>
      </c>
      <c r="D11" s="4"/>
      <c r="E11" s="4"/>
      <c r="F11" s="30">
        <f>F9-F10</f>
        <v>14</v>
      </c>
      <c r="G11" s="4"/>
      <c r="H11" s="4"/>
      <c r="I11" s="30">
        <f>I9-I10</f>
        <v>22.039999999999992</v>
      </c>
      <c r="J11" s="4"/>
      <c r="K11" s="4"/>
      <c r="L11" s="30">
        <f>L9-L10</f>
        <v>15.019999999999996</v>
      </c>
      <c r="M11" s="4"/>
    </row>
    <row r="12" spans="1:16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6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>
        <f>SUM(F34:F39,F48)</f>
        <v>55</v>
      </c>
      <c r="G13" s="4">
        <v>6</v>
      </c>
      <c r="H13" s="4" t="s">
        <v>10</v>
      </c>
      <c r="I13" s="30">
        <f>SUM(I27:I32)</f>
        <v>55</v>
      </c>
      <c r="J13" s="4">
        <v>6</v>
      </c>
      <c r="K13" s="4" t="s">
        <v>10</v>
      </c>
      <c r="L13" s="30">
        <f>SUM(L21:L25,L41:L46)</f>
        <v>99</v>
      </c>
      <c r="M13" s="4">
        <v>11</v>
      </c>
    </row>
    <row r="14" spans="1:16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31">
        <f>(0*8)+(6*7.83)</f>
        <v>46.980000000000004</v>
      </c>
      <c r="G14" s="4" t="s">
        <v>8</v>
      </c>
      <c r="H14" s="31" t="s">
        <v>9</v>
      </c>
      <c r="I14" s="31">
        <f>(6*8)+(0*7.83)</f>
        <v>48</v>
      </c>
      <c r="J14" s="4" t="s">
        <v>8</v>
      </c>
      <c r="K14" s="31" t="s">
        <v>9</v>
      </c>
      <c r="L14" s="31">
        <f>(5*8)+(6*7.83)</f>
        <v>86.98</v>
      </c>
      <c r="M14" s="4" t="s">
        <v>8</v>
      </c>
    </row>
    <row r="15" spans="1:16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8.019999999999996</v>
      </c>
      <c r="G15" s="4">
        <v>5</v>
      </c>
      <c r="H15" s="4"/>
      <c r="I15" s="30">
        <f>I13-I14</f>
        <v>7</v>
      </c>
      <c r="J15" s="4">
        <v>5</v>
      </c>
      <c r="K15" s="4"/>
      <c r="L15" s="30">
        <f>L13-L14</f>
        <v>12.019999999999996</v>
      </c>
      <c r="M15" s="4">
        <v>9</v>
      </c>
    </row>
    <row r="16" spans="1:16" ht="24" thickBot="1" x14ac:dyDescent="0.5">
      <c r="A16" s="1"/>
      <c r="B16" s="4"/>
      <c r="C16" s="4"/>
      <c r="D16" s="4"/>
      <c r="E16" s="4"/>
      <c r="F16" s="30"/>
      <c r="G16" s="4"/>
      <c r="H16" s="4"/>
      <c r="I16" s="30"/>
      <c r="J16" s="4"/>
      <c r="K16" s="4"/>
      <c r="L16" s="4"/>
      <c r="M16" s="4"/>
    </row>
    <row r="17" spans="1:13" ht="24" thickBot="1" x14ac:dyDescent="0.5">
      <c r="A17" s="29" t="s">
        <v>7</v>
      </c>
      <c r="B17" s="54" t="s">
        <v>6</v>
      </c>
      <c r="C17" s="53" t="s">
        <v>5</v>
      </c>
      <c r="D17" s="52"/>
      <c r="E17" s="54" t="s">
        <v>6</v>
      </c>
      <c r="F17" s="53" t="s">
        <v>5</v>
      </c>
      <c r="G17" s="52"/>
      <c r="H17" s="54" t="s">
        <v>6</v>
      </c>
      <c r="I17" s="53" t="s">
        <v>5</v>
      </c>
      <c r="J17" s="52"/>
      <c r="K17" s="54" t="s">
        <v>6</v>
      </c>
      <c r="L17" s="53" t="s">
        <v>5</v>
      </c>
      <c r="M17" s="52"/>
    </row>
    <row r="18" spans="1:13" s="38" customFormat="1" ht="23.4" x14ac:dyDescent="0.45">
      <c r="A18" s="2">
        <v>45108</v>
      </c>
      <c r="B18" s="25" t="s">
        <v>3</v>
      </c>
      <c r="C18" s="24">
        <v>6</v>
      </c>
      <c r="D18" s="23"/>
      <c r="E18" s="25"/>
      <c r="F18" s="24"/>
      <c r="G18" s="23"/>
      <c r="H18" s="25" t="s">
        <v>3</v>
      </c>
      <c r="I18" s="24">
        <v>6</v>
      </c>
      <c r="J18" s="23"/>
      <c r="K18" s="25" t="s">
        <v>3</v>
      </c>
      <c r="L18" s="24">
        <v>6</v>
      </c>
      <c r="M18" s="23"/>
    </row>
    <row r="19" spans="1:13" s="38" customFormat="1" ht="23.4" x14ac:dyDescent="0.45">
      <c r="A19" s="15">
        <v>45109</v>
      </c>
      <c r="B19" s="14"/>
      <c r="C19" s="13"/>
      <c r="D19" s="40"/>
      <c r="E19" s="42"/>
      <c r="F19" s="41"/>
      <c r="G19" s="40"/>
      <c r="H19" s="42"/>
      <c r="I19" s="41"/>
      <c r="J19" s="40"/>
      <c r="K19" s="42"/>
      <c r="L19" s="41"/>
      <c r="M19" s="40"/>
    </row>
    <row r="20" spans="1:13" ht="23.4" x14ac:dyDescent="0.45">
      <c r="A20" s="22">
        <v>45110</v>
      </c>
      <c r="B20" s="21"/>
      <c r="C20" s="20"/>
      <c r="D20" s="47"/>
      <c r="E20" s="49"/>
      <c r="F20" s="48"/>
      <c r="G20" s="47"/>
      <c r="H20" s="49"/>
      <c r="I20" s="48"/>
      <c r="J20" s="47"/>
      <c r="K20" s="49"/>
      <c r="L20" s="48"/>
      <c r="M20" s="47"/>
    </row>
    <row r="21" spans="1:13" ht="23.4" x14ac:dyDescent="0.45">
      <c r="A21" s="2">
        <v>45111</v>
      </c>
      <c r="B21" s="18" t="s">
        <v>3</v>
      </c>
      <c r="C21" s="17">
        <v>10</v>
      </c>
      <c r="D21" s="16"/>
      <c r="E21" s="18" t="s">
        <v>3</v>
      </c>
      <c r="F21" s="17">
        <v>10</v>
      </c>
      <c r="G21" s="51"/>
      <c r="H21" s="18" t="s">
        <v>3</v>
      </c>
      <c r="I21" s="17">
        <v>10</v>
      </c>
      <c r="J21" s="51"/>
      <c r="K21" s="18" t="s">
        <v>2</v>
      </c>
      <c r="L21" s="17">
        <v>11</v>
      </c>
      <c r="M21" s="51"/>
    </row>
    <row r="22" spans="1:13" ht="23.4" x14ac:dyDescent="0.45">
      <c r="A22" s="2">
        <v>45112</v>
      </c>
      <c r="B22" s="18" t="s">
        <v>3</v>
      </c>
      <c r="C22" s="17">
        <v>10</v>
      </c>
      <c r="D22" s="16"/>
      <c r="E22" s="18" t="s">
        <v>3</v>
      </c>
      <c r="F22" s="17">
        <v>10</v>
      </c>
      <c r="G22" s="16"/>
      <c r="H22" s="18" t="s">
        <v>3</v>
      </c>
      <c r="I22" s="17">
        <v>10</v>
      </c>
      <c r="J22" s="16"/>
      <c r="K22" s="18" t="s">
        <v>2</v>
      </c>
      <c r="L22" s="17">
        <v>11</v>
      </c>
      <c r="M22" s="16"/>
    </row>
    <row r="23" spans="1:13" ht="23.4" x14ac:dyDescent="0.45">
      <c r="A23" s="2">
        <v>45113</v>
      </c>
      <c r="B23" s="18" t="s">
        <v>3</v>
      </c>
      <c r="C23" s="17">
        <v>10</v>
      </c>
      <c r="D23" s="16"/>
      <c r="E23" s="18" t="s">
        <v>3</v>
      </c>
      <c r="F23" s="17">
        <v>10</v>
      </c>
      <c r="G23" s="16"/>
      <c r="H23" s="18" t="s">
        <v>3</v>
      </c>
      <c r="I23" s="17">
        <v>10</v>
      </c>
      <c r="J23" s="16"/>
      <c r="K23" s="18" t="s">
        <v>2</v>
      </c>
      <c r="L23" s="17">
        <v>11</v>
      </c>
      <c r="M23" s="16"/>
    </row>
    <row r="24" spans="1:13" s="38" customFormat="1" ht="23.4" x14ac:dyDescent="0.45">
      <c r="A24" s="2">
        <v>45114</v>
      </c>
      <c r="B24" s="18" t="s">
        <v>3</v>
      </c>
      <c r="C24" s="17">
        <v>10</v>
      </c>
      <c r="D24" s="16"/>
      <c r="E24" s="18" t="s">
        <v>3</v>
      </c>
      <c r="F24" s="17">
        <v>10</v>
      </c>
      <c r="G24" s="16"/>
      <c r="H24" s="18" t="s">
        <v>3</v>
      </c>
      <c r="I24" s="17">
        <v>10</v>
      </c>
      <c r="J24" s="50"/>
      <c r="K24" s="18" t="s">
        <v>2</v>
      </c>
      <c r="L24" s="17">
        <v>11</v>
      </c>
      <c r="M24" s="50"/>
    </row>
    <row r="25" spans="1:13" s="38" customFormat="1" ht="23.4" x14ac:dyDescent="0.45">
      <c r="A25" s="2">
        <v>45115</v>
      </c>
      <c r="B25" s="18" t="s">
        <v>3</v>
      </c>
      <c r="C25" s="17">
        <v>6</v>
      </c>
      <c r="D25" s="16"/>
      <c r="E25" s="18" t="s">
        <v>3</v>
      </c>
      <c r="F25" s="17">
        <v>6</v>
      </c>
      <c r="G25" s="16"/>
      <c r="H25" s="18" t="s">
        <v>3</v>
      </c>
      <c r="I25" s="17">
        <v>6</v>
      </c>
      <c r="J25" s="50"/>
      <c r="K25" s="18" t="s">
        <v>4</v>
      </c>
      <c r="L25" s="17">
        <v>0</v>
      </c>
      <c r="M25" s="50"/>
    </row>
    <row r="26" spans="1:13" s="38" customFormat="1" ht="23.4" x14ac:dyDescent="0.45">
      <c r="A26" s="15">
        <v>45116</v>
      </c>
      <c r="B26" s="14"/>
      <c r="C26" s="13"/>
      <c r="D26" s="40"/>
      <c r="E26" s="14"/>
      <c r="F26" s="13"/>
      <c r="G26" s="40"/>
      <c r="H26" s="42"/>
      <c r="I26" s="41"/>
      <c r="J26" s="40"/>
      <c r="K26" s="42"/>
      <c r="L26" s="41"/>
      <c r="M26" s="40"/>
    </row>
    <row r="27" spans="1:13" ht="23.4" x14ac:dyDescent="0.45">
      <c r="A27" s="2">
        <v>45117</v>
      </c>
      <c r="B27" s="18" t="s">
        <v>3</v>
      </c>
      <c r="C27" s="17">
        <v>10</v>
      </c>
      <c r="D27" s="16"/>
      <c r="E27" s="18" t="s">
        <v>3</v>
      </c>
      <c r="F27" s="17">
        <v>10</v>
      </c>
      <c r="G27" s="16"/>
      <c r="H27" s="18" t="s">
        <v>2</v>
      </c>
      <c r="I27" s="17">
        <v>11</v>
      </c>
      <c r="J27" s="16"/>
      <c r="K27" s="18" t="s">
        <v>3</v>
      </c>
      <c r="L27" s="17">
        <v>10</v>
      </c>
      <c r="M27" s="16"/>
    </row>
    <row r="28" spans="1:13" ht="23.4" x14ac:dyDescent="0.45">
      <c r="A28" s="2">
        <v>45118</v>
      </c>
      <c r="B28" s="18" t="s">
        <v>3</v>
      </c>
      <c r="C28" s="17">
        <v>10</v>
      </c>
      <c r="D28" s="16"/>
      <c r="E28" s="18" t="s">
        <v>3</v>
      </c>
      <c r="F28" s="17">
        <v>10</v>
      </c>
      <c r="G28" s="16"/>
      <c r="H28" s="18" t="s">
        <v>2</v>
      </c>
      <c r="I28" s="17">
        <v>11</v>
      </c>
      <c r="J28" s="16"/>
      <c r="K28" s="18" t="s">
        <v>3</v>
      </c>
      <c r="L28" s="17">
        <v>10</v>
      </c>
      <c r="M28" s="16"/>
    </row>
    <row r="29" spans="1:13" ht="23.4" x14ac:dyDescent="0.45">
      <c r="A29" s="2">
        <v>45119</v>
      </c>
      <c r="B29" s="18" t="s">
        <v>3</v>
      </c>
      <c r="C29" s="17">
        <v>10</v>
      </c>
      <c r="D29" s="16"/>
      <c r="E29" s="18" t="s">
        <v>3</v>
      </c>
      <c r="F29" s="17">
        <v>10</v>
      </c>
      <c r="G29" s="16"/>
      <c r="H29" s="18" t="s">
        <v>2</v>
      </c>
      <c r="I29" s="17">
        <v>11</v>
      </c>
      <c r="J29" s="16"/>
      <c r="K29" s="18" t="s">
        <v>3</v>
      </c>
      <c r="L29" s="17">
        <v>10</v>
      </c>
      <c r="M29" s="16"/>
    </row>
    <row r="30" spans="1:13" ht="23.4" x14ac:dyDescent="0.45">
      <c r="A30" s="2">
        <v>45120</v>
      </c>
      <c r="B30" s="18" t="s">
        <v>3</v>
      </c>
      <c r="C30" s="17">
        <v>10</v>
      </c>
      <c r="D30" s="16"/>
      <c r="E30" s="18" t="s">
        <v>3</v>
      </c>
      <c r="F30" s="17">
        <v>10</v>
      </c>
      <c r="G30" s="16"/>
      <c r="H30" s="18" t="s">
        <v>2</v>
      </c>
      <c r="I30" s="17">
        <v>11</v>
      </c>
      <c r="J30" s="16"/>
      <c r="K30" s="18" t="s">
        <v>3</v>
      </c>
      <c r="L30" s="17">
        <v>10</v>
      </c>
      <c r="M30" s="16"/>
    </row>
    <row r="31" spans="1:13" s="38" customFormat="1" ht="23.4" x14ac:dyDescent="0.45">
      <c r="A31" s="2">
        <v>45121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50"/>
      <c r="H31" s="18" t="s">
        <v>2</v>
      </c>
      <c r="I31" s="17">
        <v>11</v>
      </c>
      <c r="J31" s="16"/>
      <c r="K31" s="18" t="s">
        <v>3</v>
      </c>
      <c r="L31" s="17">
        <v>10</v>
      </c>
      <c r="M31" s="16"/>
    </row>
    <row r="32" spans="1:13" s="38" customFormat="1" ht="23.4" x14ac:dyDescent="0.45">
      <c r="A32" s="2">
        <v>45122</v>
      </c>
      <c r="B32" s="18" t="s">
        <v>3</v>
      </c>
      <c r="C32" s="17">
        <v>6</v>
      </c>
      <c r="D32" s="16"/>
      <c r="E32" s="18" t="s">
        <v>3</v>
      </c>
      <c r="F32" s="17">
        <v>6</v>
      </c>
      <c r="G32" s="50"/>
      <c r="H32" s="18" t="s">
        <v>4</v>
      </c>
      <c r="I32" s="17">
        <v>0</v>
      </c>
      <c r="J32" s="16"/>
      <c r="K32" s="18" t="s">
        <v>3</v>
      </c>
      <c r="L32" s="17">
        <v>6</v>
      </c>
      <c r="M32" s="16"/>
    </row>
    <row r="33" spans="1:13" s="38" customFormat="1" ht="23.4" x14ac:dyDescent="0.45">
      <c r="A33" s="15">
        <v>45123</v>
      </c>
      <c r="B33" s="14"/>
      <c r="C33" s="13"/>
      <c r="D33" s="40"/>
      <c r="E33" s="42"/>
      <c r="F33" s="41"/>
      <c r="G33" s="40"/>
      <c r="H33" s="42"/>
      <c r="I33" s="41"/>
      <c r="J33" s="40"/>
      <c r="K33" s="42"/>
      <c r="L33" s="41"/>
      <c r="M33" s="40"/>
    </row>
    <row r="34" spans="1:13" ht="23.4" x14ac:dyDescent="0.45">
      <c r="A34" s="2">
        <v>45124</v>
      </c>
      <c r="B34" s="18" t="s">
        <v>3</v>
      </c>
      <c r="C34" s="17">
        <v>10</v>
      </c>
      <c r="D34" s="16"/>
      <c r="E34" s="18" t="s">
        <v>2</v>
      </c>
      <c r="F34" s="17">
        <v>11</v>
      </c>
      <c r="G34" s="16"/>
      <c r="H34" s="18" t="s">
        <v>3</v>
      </c>
      <c r="I34" s="17">
        <v>10</v>
      </c>
      <c r="J34" s="16"/>
      <c r="K34" s="18" t="s">
        <v>3</v>
      </c>
      <c r="L34" s="17">
        <v>10</v>
      </c>
      <c r="M34" s="16"/>
    </row>
    <row r="35" spans="1:13" ht="23.4" x14ac:dyDescent="0.45">
      <c r="A35" s="2">
        <v>45125</v>
      </c>
      <c r="B35" s="18" t="s">
        <v>3</v>
      </c>
      <c r="C35" s="17">
        <v>10</v>
      </c>
      <c r="D35" s="16"/>
      <c r="E35" s="18" t="s">
        <v>2</v>
      </c>
      <c r="F35" s="17">
        <v>11</v>
      </c>
      <c r="G35" s="16"/>
      <c r="H35" s="18" t="s">
        <v>3</v>
      </c>
      <c r="I35" s="17">
        <v>10</v>
      </c>
      <c r="J35" s="16"/>
      <c r="K35" s="18" t="s">
        <v>3</v>
      </c>
      <c r="L35" s="17">
        <v>10</v>
      </c>
      <c r="M35" s="16"/>
    </row>
    <row r="36" spans="1:13" ht="23.4" x14ac:dyDescent="0.45">
      <c r="A36" s="2">
        <v>45126</v>
      </c>
      <c r="B36" s="18" t="s">
        <v>3</v>
      </c>
      <c r="C36" s="17">
        <v>10</v>
      </c>
      <c r="D36" s="16"/>
      <c r="E36" s="18" t="s">
        <v>2</v>
      </c>
      <c r="F36" s="17">
        <v>11</v>
      </c>
      <c r="G36" s="16"/>
      <c r="H36" s="18" t="s">
        <v>3</v>
      </c>
      <c r="I36" s="17">
        <v>10</v>
      </c>
      <c r="J36" s="16"/>
      <c r="K36" s="18" t="s">
        <v>3</v>
      </c>
      <c r="L36" s="17">
        <v>10</v>
      </c>
      <c r="M36" s="16"/>
    </row>
    <row r="37" spans="1:13" ht="23.4" x14ac:dyDescent="0.45">
      <c r="A37" s="22">
        <v>45127</v>
      </c>
      <c r="B37" s="21"/>
      <c r="C37" s="20"/>
      <c r="D37" s="47"/>
      <c r="E37" s="49"/>
      <c r="F37" s="48"/>
      <c r="G37" s="47"/>
      <c r="H37" s="49"/>
      <c r="I37" s="48"/>
      <c r="J37" s="47"/>
      <c r="K37" s="49"/>
      <c r="L37" s="48"/>
      <c r="M37" s="47"/>
    </row>
    <row r="38" spans="1:13" ht="23.4" x14ac:dyDescent="0.45">
      <c r="A38" s="2">
        <v>45128</v>
      </c>
      <c r="B38" s="18" t="s">
        <v>3</v>
      </c>
      <c r="C38" s="17">
        <v>10</v>
      </c>
      <c r="D38" s="16"/>
      <c r="E38" s="18" t="s">
        <v>2</v>
      </c>
      <c r="F38" s="17">
        <v>11</v>
      </c>
      <c r="G38" s="16"/>
      <c r="H38" s="18" t="s">
        <v>3</v>
      </c>
      <c r="I38" s="17">
        <v>10</v>
      </c>
      <c r="J38" s="16"/>
      <c r="K38" s="18" t="s">
        <v>3</v>
      </c>
      <c r="L38" s="17">
        <v>10</v>
      </c>
      <c r="M38" s="16"/>
    </row>
    <row r="39" spans="1:13" s="38" customFormat="1" ht="23.4" x14ac:dyDescent="0.45">
      <c r="A39" s="2">
        <v>45129</v>
      </c>
      <c r="B39" s="18" t="s">
        <v>3</v>
      </c>
      <c r="C39" s="17">
        <v>6</v>
      </c>
      <c r="D39" s="16"/>
      <c r="E39" s="18" t="s">
        <v>4</v>
      </c>
      <c r="F39" s="17">
        <v>0</v>
      </c>
      <c r="G39" s="16"/>
      <c r="H39" s="18" t="s">
        <v>3</v>
      </c>
      <c r="I39" s="17">
        <v>6</v>
      </c>
      <c r="J39" s="16"/>
      <c r="K39" s="18" t="s">
        <v>3</v>
      </c>
      <c r="L39" s="17">
        <v>6</v>
      </c>
      <c r="M39" s="16"/>
    </row>
    <row r="40" spans="1:13" s="38" customFormat="1" ht="23.4" x14ac:dyDescent="0.45">
      <c r="A40" s="15">
        <v>45130</v>
      </c>
      <c r="B40" s="14"/>
      <c r="C40" s="13"/>
      <c r="D40" s="40"/>
      <c r="E40" s="42"/>
      <c r="F40" s="41"/>
      <c r="G40" s="40"/>
      <c r="H40" s="42"/>
      <c r="I40" s="41"/>
      <c r="J40" s="40"/>
      <c r="K40" s="42"/>
      <c r="L40" s="41"/>
      <c r="M40" s="40"/>
    </row>
    <row r="41" spans="1:13" ht="23.4" x14ac:dyDescent="0.45">
      <c r="A41" s="2">
        <v>45131</v>
      </c>
      <c r="B41" s="18" t="s">
        <v>3</v>
      </c>
      <c r="C41" s="17">
        <v>10</v>
      </c>
      <c r="D41" s="16"/>
      <c r="E41" s="45" t="s">
        <v>20</v>
      </c>
      <c r="F41" s="44">
        <v>0</v>
      </c>
      <c r="G41" s="46"/>
      <c r="H41" s="18" t="s">
        <v>3</v>
      </c>
      <c r="I41" s="17">
        <v>10</v>
      </c>
      <c r="J41" s="16"/>
      <c r="K41" s="18" t="s">
        <v>2</v>
      </c>
      <c r="L41" s="17">
        <v>11</v>
      </c>
      <c r="M41" s="16"/>
    </row>
    <row r="42" spans="1:13" ht="23.4" x14ac:dyDescent="0.45">
      <c r="A42" s="2">
        <v>45132</v>
      </c>
      <c r="B42" s="18" t="s">
        <v>3</v>
      </c>
      <c r="C42" s="17">
        <v>10</v>
      </c>
      <c r="D42" s="16"/>
      <c r="E42" s="45" t="s">
        <v>20</v>
      </c>
      <c r="F42" s="44">
        <v>0</v>
      </c>
      <c r="G42" s="46"/>
      <c r="H42" s="18" t="s">
        <v>3</v>
      </c>
      <c r="I42" s="17">
        <v>10</v>
      </c>
      <c r="J42" s="16"/>
      <c r="K42" s="18" t="s">
        <v>2</v>
      </c>
      <c r="L42" s="17">
        <v>11</v>
      </c>
      <c r="M42" s="16"/>
    </row>
    <row r="43" spans="1:13" ht="23.4" x14ac:dyDescent="0.45">
      <c r="A43" s="2">
        <v>45133</v>
      </c>
      <c r="B43" s="18" t="s">
        <v>3</v>
      </c>
      <c r="C43" s="17">
        <v>10</v>
      </c>
      <c r="D43" s="16"/>
      <c r="E43" s="45" t="s">
        <v>20</v>
      </c>
      <c r="F43" s="44">
        <v>0</v>
      </c>
      <c r="G43" s="46"/>
      <c r="H43" s="18" t="s">
        <v>3</v>
      </c>
      <c r="I43" s="17">
        <v>10</v>
      </c>
      <c r="J43" s="16"/>
      <c r="K43" s="18" t="s">
        <v>2</v>
      </c>
      <c r="L43" s="17">
        <v>11</v>
      </c>
      <c r="M43" s="16"/>
    </row>
    <row r="44" spans="1:13" ht="23.4" x14ac:dyDescent="0.45">
      <c r="A44" s="2">
        <v>45134</v>
      </c>
      <c r="B44" s="18" t="s">
        <v>3</v>
      </c>
      <c r="C44" s="17">
        <v>10</v>
      </c>
      <c r="D44" s="16"/>
      <c r="E44" s="45" t="s">
        <v>20</v>
      </c>
      <c r="F44" s="44">
        <v>0</v>
      </c>
      <c r="G44" s="46"/>
      <c r="H44" s="18" t="s">
        <v>3</v>
      </c>
      <c r="I44" s="17">
        <v>10</v>
      </c>
      <c r="J44" s="16"/>
      <c r="K44" s="18" t="s">
        <v>2</v>
      </c>
      <c r="L44" s="17">
        <v>11</v>
      </c>
      <c r="M44" s="16"/>
    </row>
    <row r="45" spans="1:13" s="38" customFormat="1" ht="23.4" x14ac:dyDescent="0.45">
      <c r="A45" s="2">
        <v>45135</v>
      </c>
      <c r="B45" s="18" t="s">
        <v>3</v>
      </c>
      <c r="C45" s="17">
        <v>10</v>
      </c>
      <c r="D45" s="16"/>
      <c r="E45" s="45" t="s">
        <v>20</v>
      </c>
      <c r="F45" s="44">
        <v>0</v>
      </c>
      <c r="G45" s="43"/>
      <c r="H45" s="18" t="s">
        <v>3</v>
      </c>
      <c r="I45" s="17">
        <v>10</v>
      </c>
      <c r="J45" s="16"/>
      <c r="K45" s="18" t="s">
        <v>2</v>
      </c>
      <c r="L45" s="17">
        <v>11</v>
      </c>
      <c r="M45" s="16"/>
    </row>
    <row r="46" spans="1:13" s="38" customFormat="1" ht="23.4" x14ac:dyDescent="0.45">
      <c r="A46" s="2">
        <v>45136</v>
      </c>
      <c r="B46" s="18" t="s">
        <v>3</v>
      </c>
      <c r="C46" s="17">
        <v>6</v>
      </c>
      <c r="D46" s="16"/>
      <c r="E46" s="45" t="s">
        <v>20</v>
      </c>
      <c r="F46" s="44">
        <v>0</v>
      </c>
      <c r="G46" s="43"/>
      <c r="H46" s="18" t="s">
        <v>3</v>
      </c>
      <c r="I46" s="17">
        <v>6</v>
      </c>
      <c r="J46" s="16"/>
      <c r="K46" s="18" t="s">
        <v>4</v>
      </c>
      <c r="L46" s="17">
        <v>0</v>
      </c>
      <c r="M46" s="16"/>
    </row>
    <row r="47" spans="1:13" s="38" customFormat="1" ht="23.4" x14ac:dyDescent="0.45">
      <c r="A47" s="15">
        <v>45137</v>
      </c>
      <c r="B47" s="14"/>
      <c r="C47" s="13"/>
      <c r="D47" s="40"/>
      <c r="E47" s="42"/>
      <c r="F47" s="41"/>
      <c r="G47" s="40"/>
      <c r="H47" s="42"/>
      <c r="I47" s="41"/>
      <c r="J47" s="40"/>
      <c r="K47" s="42"/>
      <c r="L47" s="41"/>
      <c r="M47" s="40"/>
    </row>
    <row r="48" spans="1:13" s="38" customFormat="1" ht="24" thickBot="1" x14ac:dyDescent="0.5">
      <c r="A48" s="2">
        <v>45138</v>
      </c>
      <c r="B48" s="11" t="s">
        <v>3</v>
      </c>
      <c r="C48" s="10">
        <v>10</v>
      </c>
      <c r="D48" s="9"/>
      <c r="E48" s="11" t="s">
        <v>2</v>
      </c>
      <c r="F48" s="10">
        <v>11</v>
      </c>
      <c r="G48" s="39"/>
      <c r="H48" s="11" t="s">
        <v>3</v>
      </c>
      <c r="I48" s="10">
        <v>10</v>
      </c>
      <c r="J48" s="9"/>
      <c r="K48" s="11" t="s">
        <v>3</v>
      </c>
      <c r="L48" s="10">
        <v>10</v>
      </c>
      <c r="M48" s="9"/>
    </row>
    <row r="49" spans="2:13" ht="23.4" x14ac:dyDescent="0.45">
      <c r="B49" s="37"/>
      <c r="C49" s="37">
        <f>SUM(C18:C48)</f>
        <v>220</v>
      </c>
      <c r="D49" s="37"/>
      <c r="E49" s="37"/>
      <c r="F49" s="37">
        <f>SUM(F18:F48)</f>
        <v>157</v>
      </c>
      <c r="G49" s="37"/>
      <c r="H49" s="37"/>
      <c r="I49" s="37">
        <f>SUM(I18:I48)</f>
        <v>219</v>
      </c>
      <c r="J49" s="37"/>
      <c r="K49" s="37"/>
      <c r="L49" s="37">
        <f>SUM(L18:L48)</f>
        <v>217</v>
      </c>
      <c r="M49" s="37"/>
    </row>
    <row r="51" spans="2:13" ht="23.4" x14ac:dyDescent="0.45">
      <c r="B51" s="3"/>
      <c r="C51" s="1" t="s">
        <v>0</v>
      </c>
    </row>
  </sheetData>
  <mergeCells count="17">
    <mergeCell ref="K7:M7"/>
    <mergeCell ref="L1:M1"/>
    <mergeCell ref="L2:M2"/>
    <mergeCell ref="L3:M3"/>
    <mergeCell ref="I1:J1"/>
    <mergeCell ref="I2:J2"/>
    <mergeCell ref="I3:J3"/>
    <mergeCell ref="H7:J7"/>
    <mergeCell ref="F1:G1"/>
    <mergeCell ref="F2:G2"/>
    <mergeCell ref="F3:G3"/>
    <mergeCell ref="E7:G7"/>
    <mergeCell ref="A1:A6"/>
    <mergeCell ref="C1:D1"/>
    <mergeCell ref="C2:D2"/>
    <mergeCell ref="C3:D3"/>
    <mergeCell ref="B7:D7"/>
  </mergeCells>
  <pageMargins left="0.25" right="0.25" top="0.75" bottom="0.75" header="0.3" footer="0.3"/>
  <pageSetup paperSize="9" scale="34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19D6F-DA74-43BA-9599-E43E6F0BF06C}">
  <sheetPr>
    <pageSetUpPr fitToPage="1"/>
  </sheetPr>
  <dimension ref="A1:P79"/>
  <sheetViews>
    <sheetView zoomScale="50" zoomScaleNormal="50" zoomScaleSheetLayoutView="75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F36" sqref="F36"/>
    </sheetView>
  </sheetViews>
  <sheetFormatPr baseColWidth="10" defaultColWidth="11.44140625" defaultRowHeight="23.4" x14ac:dyDescent="0.45"/>
  <cols>
    <col min="1" max="1" width="48.6640625" style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4" s="34" customFormat="1" x14ac:dyDescent="0.45">
      <c r="A1" s="173" t="s">
        <v>19</v>
      </c>
      <c r="B1" s="35"/>
      <c r="C1" s="166" t="str">
        <f>'[1]Nom 16-30 SR JEN'!A16</f>
        <v>ROLDAN HURTADO BUENAHORA</v>
      </c>
      <c r="D1" s="167"/>
      <c r="E1" s="35"/>
      <c r="F1" s="166" t="str">
        <f>'[1]Nom 16-30 SR JEN'!A17</f>
        <v>JORGE VILLAMIZAR TORRA</v>
      </c>
      <c r="G1" s="167"/>
      <c r="H1" s="35"/>
      <c r="I1" s="166" t="str">
        <f>'[1]Nom 16-30 SR JEN'!A14</f>
        <v>CRISTIAN ORDUZ CARVAJAL</v>
      </c>
      <c r="J1" s="167"/>
    </row>
    <row r="2" spans="1:14" x14ac:dyDescent="0.45">
      <c r="A2" s="173"/>
      <c r="B2" s="4"/>
      <c r="C2" s="168">
        <f>'[1]Nom 16-30 SR JEN'!B16</f>
        <v>88217194</v>
      </c>
      <c r="D2" s="169"/>
      <c r="E2" s="4"/>
      <c r="F2" s="168">
        <f>'[1]Nom 16-30 SR JEN'!B17</f>
        <v>91294461</v>
      </c>
      <c r="G2" s="169"/>
      <c r="H2" s="4"/>
      <c r="I2" s="168">
        <f>'[1]Nom 16-30 SR JEN'!B14</f>
        <v>1095794004</v>
      </c>
      <c r="J2" s="169"/>
    </row>
    <row r="3" spans="1:14" ht="24" thickBot="1" x14ac:dyDescent="0.5">
      <c r="A3" s="173"/>
      <c r="B3" s="4"/>
      <c r="C3" s="170" t="str">
        <f>[1]DEDUCCIONES!B3</f>
        <v>JULIO 01 2023 - JULIO 31 2023</v>
      </c>
      <c r="D3" s="171"/>
      <c r="E3" s="4"/>
      <c r="F3" s="170" t="str">
        <f>C3</f>
        <v>JULIO 01 2023 - JULIO 31 2023</v>
      </c>
      <c r="G3" s="171"/>
      <c r="H3" s="4"/>
      <c r="I3" s="170" t="str">
        <f>F3</f>
        <v>JULIO 01 2023 - JULIO 31 2023</v>
      </c>
      <c r="J3" s="171"/>
    </row>
    <row r="4" spans="1:14" x14ac:dyDescent="0.45">
      <c r="A4" s="173"/>
      <c r="B4" s="4"/>
      <c r="C4" s="33" t="s">
        <v>18</v>
      </c>
      <c r="D4" s="32">
        <f>C11</f>
        <v>30.039999999999992</v>
      </c>
      <c r="E4" s="4"/>
      <c r="F4" s="33" t="s">
        <v>18</v>
      </c>
      <c r="G4" s="32">
        <f>F11</f>
        <v>25.001999999999995</v>
      </c>
      <c r="H4" s="4"/>
      <c r="I4" s="33" t="s">
        <v>18</v>
      </c>
      <c r="J4" s="32">
        <f>I11</f>
        <v>28.001999999999995</v>
      </c>
      <c r="M4" s="1">
        <v>32</v>
      </c>
      <c r="N4" s="1">
        <v>24</v>
      </c>
    </row>
    <row r="5" spans="1:14" x14ac:dyDescent="0.45">
      <c r="A5" s="17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25.001999999999995</v>
      </c>
      <c r="H5" s="4"/>
      <c r="I5" s="33" t="s">
        <v>17</v>
      </c>
      <c r="J5" s="32">
        <f>I15</f>
        <v>21.001999999999995</v>
      </c>
      <c r="N5" s="1">
        <v>24</v>
      </c>
    </row>
    <row r="6" spans="1:14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50</v>
      </c>
      <c r="H6" s="4"/>
      <c r="I6" s="33" t="s">
        <v>16</v>
      </c>
      <c r="J6" s="32">
        <f>J15*5</f>
        <v>40</v>
      </c>
    </row>
    <row r="7" spans="1:14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4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4" x14ac:dyDescent="0.45">
      <c r="B9" s="4" t="s">
        <v>13</v>
      </c>
      <c r="C9" s="30">
        <f>SUM(C18:C48)</f>
        <v>220</v>
      </c>
      <c r="D9" s="4">
        <v>24</v>
      </c>
      <c r="E9" s="4" t="s">
        <v>13</v>
      </c>
      <c r="F9" s="30">
        <f>SUM(F21:F25,F34:F39,G27:G32,G41:G46,F48)</f>
        <v>112</v>
      </c>
      <c r="G9" s="4">
        <v>11</v>
      </c>
      <c r="H9" s="4" t="s">
        <v>13</v>
      </c>
      <c r="I9" s="30">
        <f>SUM(I18,J21:J25,I27:I32,J34:J39,I41:I46,J48)</f>
        <v>131</v>
      </c>
      <c r="J9" s="4">
        <v>13</v>
      </c>
    </row>
    <row r="10" spans="1:14" x14ac:dyDescent="0.45">
      <c r="B10" s="31" t="s">
        <v>9</v>
      </c>
      <c r="C10" s="31">
        <f>(12*8)+(12*7.83)</f>
        <v>189.96</v>
      </c>
      <c r="D10" s="4"/>
      <c r="E10" s="31" t="s">
        <v>9</v>
      </c>
      <c r="F10" s="31">
        <f>(5*8)+(6*7.833)</f>
        <v>86.998000000000005</v>
      </c>
      <c r="G10" s="4"/>
      <c r="H10" s="31" t="s">
        <v>9</v>
      </c>
      <c r="I10" s="31">
        <f>(7*8)+(6*7.833)</f>
        <v>102.998</v>
      </c>
      <c r="J10" s="4"/>
    </row>
    <row r="11" spans="1:14" x14ac:dyDescent="0.45">
      <c r="B11" s="4"/>
      <c r="C11" s="30">
        <f>+C9-C10</f>
        <v>30.039999999999992</v>
      </c>
      <c r="D11" s="4"/>
      <c r="E11" s="4"/>
      <c r="F11" s="30">
        <f>+F9-F10</f>
        <v>25.001999999999995</v>
      </c>
      <c r="G11" s="4"/>
      <c r="H11" s="4"/>
      <c r="I11" s="30">
        <f>+I9-I10</f>
        <v>28.001999999999995</v>
      </c>
      <c r="J11" s="4"/>
    </row>
    <row r="12" spans="1:14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4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SUM(F27:F32,F41:F46)</f>
        <v>120</v>
      </c>
      <c r="G13" s="4">
        <v>12</v>
      </c>
      <c r="H13" s="4" t="s">
        <v>10</v>
      </c>
      <c r="I13" s="30">
        <f>SUM(I21:I25,I34:I39,I48)</f>
        <v>108</v>
      </c>
      <c r="J13" s="4">
        <v>11</v>
      </c>
    </row>
    <row r="14" spans="1:14" x14ac:dyDescent="0.45">
      <c r="B14" s="31" t="s">
        <v>9</v>
      </c>
      <c r="C14" s="31">
        <v>0</v>
      </c>
      <c r="D14" s="4" t="s">
        <v>8</v>
      </c>
      <c r="E14" s="31" t="s">
        <v>9</v>
      </c>
      <c r="F14" s="31">
        <f>(6*8)+(6*7.833)</f>
        <v>94.998000000000005</v>
      </c>
      <c r="G14" s="4" t="s">
        <v>8</v>
      </c>
      <c r="H14" s="31" t="s">
        <v>9</v>
      </c>
      <c r="I14" s="31">
        <f>(5*8)+(6*7.833)</f>
        <v>86.998000000000005</v>
      </c>
      <c r="J14" s="4" t="s">
        <v>8</v>
      </c>
    </row>
    <row r="15" spans="1:14" x14ac:dyDescent="0.45">
      <c r="B15" s="4"/>
      <c r="C15" s="4">
        <f>C13-C14</f>
        <v>0</v>
      </c>
      <c r="D15" s="4">
        <v>0</v>
      </c>
      <c r="E15" s="4"/>
      <c r="F15" s="4">
        <f>F13-F14</f>
        <v>25.001999999999995</v>
      </c>
      <c r="G15" s="4">
        <v>10</v>
      </c>
      <c r="H15" s="4"/>
      <c r="I15" s="30">
        <f>I13-I14</f>
        <v>21.001999999999995</v>
      </c>
      <c r="J15" s="4">
        <v>8</v>
      </c>
    </row>
    <row r="16" spans="1:14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2">
        <v>45108</v>
      </c>
      <c r="B18" s="25" t="s">
        <v>3</v>
      </c>
      <c r="C18" s="24">
        <v>6</v>
      </c>
      <c r="D18" s="23"/>
      <c r="E18" s="25"/>
      <c r="F18" s="24"/>
      <c r="G18" s="23"/>
      <c r="H18" s="25" t="s">
        <v>3</v>
      </c>
      <c r="I18" s="24">
        <v>10</v>
      </c>
      <c r="J18" s="23"/>
    </row>
    <row r="19" spans="1:10" x14ac:dyDescent="0.45">
      <c r="A19" s="15">
        <v>45109</v>
      </c>
      <c r="B19" s="14"/>
      <c r="C19" s="13"/>
      <c r="D19" s="12"/>
      <c r="E19" s="14"/>
      <c r="F19" s="13"/>
      <c r="G19" s="12"/>
      <c r="H19" s="14"/>
      <c r="I19" s="13"/>
      <c r="J19" s="12"/>
    </row>
    <row r="20" spans="1:10" x14ac:dyDescent="0.45">
      <c r="A20" s="22">
        <v>45110</v>
      </c>
      <c r="B20" s="21"/>
      <c r="C20" s="20"/>
      <c r="D20" s="19"/>
      <c r="E20" s="21"/>
      <c r="F20" s="20"/>
      <c r="G20" s="19"/>
      <c r="H20" s="21"/>
      <c r="I20" s="20"/>
      <c r="J20" s="19"/>
    </row>
    <row r="21" spans="1:10" x14ac:dyDescent="0.45">
      <c r="A21" s="2">
        <v>45111</v>
      </c>
      <c r="B21" s="18" t="s">
        <v>3</v>
      </c>
      <c r="C21" s="17">
        <v>10</v>
      </c>
      <c r="D21" s="16"/>
      <c r="E21" s="18" t="s">
        <v>3</v>
      </c>
      <c r="F21" s="17">
        <v>10</v>
      </c>
      <c r="G21" s="16"/>
      <c r="H21" s="18" t="s">
        <v>2</v>
      </c>
      <c r="I21" s="17">
        <v>12</v>
      </c>
      <c r="J21" s="16">
        <v>1</v>
      </c>
    </row>
    <row r="22" spans="1:10" x14ac:dyDescent="0.45">
      <c r="A22" s="2">
        <v>45112</v>
      </c>
      <c r="B22" s="18" t="s">
        <v>3</v>
      </c>
      <c r="C22" s="17">
        <v>10</v>
      </c>
      <c r="D22" s="16"/>
      <c r="E22" s="18" t="s">
        <v>3</v>
      </c>
      <c r="F22" s="17">
        <v>10</v>
      </c>
      <c r="G22" s="16"/>
      <c r="H22" s="18" t="s">
        <v>2</v>
      </c>
      <c r="I22" s="17">
        <v>12</v>
      </c>
      <c r="J22" s="16">
        <v>1</v>
      </c>
    </row>
    <row r="23" spans="1:10" x14ac:dyDescent="0.45">
      <c r="A23" s="2">
        <v>45113</v>
      </c>
      <c r="B23" s="18" t="s">
        <v>3</v>
      </c>
      <c r="C23" s="17">
        <v>10</v>
      </c>
      <c r="D23" s="16"/>
      <c r="E23" s="18" t="s">
        <v>3</v>
      </c>
      <c r="F23" s="17">
        <v>10</v>
      </c>
      <c r="G23" s="16"/>
      <c r="H23" s="18" t="s">
        <v>2</v>
      </c>
      <c r="I23" s="17">
        <v>12</v>
      </c>
      <c r="J23" s="16">
        <v>1</v>
      </c>
    </row>
    <row r="24" spans="1:10" x14ac:dyDescent="0.45">
      <c r="A24" s="2">
        <v>45114</v>
      </c>
      <c r="B24" s="18" t="s">
        <v>3</v>
      </c>
      <c r="C24" s="17">
        <v>10</v>
      </c>
      <c r="D24" s="16"/>
      <c r="E24" s="18" t="s">
        <v>3</v>
      </c>
      <c r="F24" s="17">
        <v>10</v>
      </c>
      <c r="G24" s="16"/>
      <c r="H24" s="18" t="s">
        <v>2</v>
      </c>
      <c r="I24" s="17">
        <v>12</v>
      </c>
      <c r="J24" s="16">
        <v>1</v>
      </c>
    </row>
    <row r="25" spans="1:10" x14ac:dyDescent="0.45">
      <c r="A25" s="2">
        <v>45115</v>
      </c>
      <c r="B25" s="18" t="s">
        <v>3</v>
      </c>
      <c r="C25" s="17">
        <v>6</v>
      </c>
      <c r="D25" s="16"/>
      <c r="E25" s="18" t="s">
        <v>3</v>
      </c>
      <c r="F25" s="17">
        <v>6</v>
      </c>
      <c r="G25" s="16"/>
      <c r="H25" s="18" t="s">
        <v>4</v>
      </c>
      <c r="I25" s="17">
        <v>0</v>
      </c>
      <c r="J25" s="16">
        <v>0</v>
      </c>
    </row>
    <row r="26" spans="1:10" x14ac:dyDescent="0.45">
      <c r="A26" s="15">
        <v>45116</v>
      </c>
      <c r="B26" s="14"/>
      <c r="C26" s="13"/>
      <c r="D26" s="12"/>
      <c r="E26" s="14"/>
      <c r="F26" s="13"/>
      <c r="G26" s="12"/>
      <c r="H26" s="14"/>
      <c r="I26" s="13"/>
      <c r="J26" s="12"/>
    </row>
    <row r="27" spans="1:10" x14ac:dyDescent="0.45">
      <c r="A27" s="2">
        <v>45117</v>
      </c>
      <c r="B27" s="18" t="s">
        <v>3</v>
      </c>
      <c r="C27" s="17">
        <v>10</v>
      </c>
      <c r="D27" s="16"/>
      <c r="E27" s="18" t="s">
        <v>2</v>
      </c>
      <c r="F27" s="17">
        <v>12</v>
      </c>
      <c r="G27" s="16">
        <v>1</v>
      </c>
      <c r="H27" s="18" t="s">
        <v>3</v>
      </c>
      <c r="I27" s="17">
        <v>10</v>
      </c>
      <c r="J27" s="16"/>
    </row>
    <row r="28" spans="1:10" x14ac:dyDescent="0.45">
      <c r="A28" s="2">
        <v>45118</v>
      </c>
      <c r="B28" s="18" t="s">
        <v>3</v>
      </c>
      <c r="C28" s="17">
        <v>10</v>
      </c>
      <c r="D28" s="16"/>
      <c r="E28" s="18" t="s">
        <v>2</v>
      </c>
      <c r="F28" s="17">
        <v>12</v>
      </c>
      <c r="G28" s="16">
        <v>1</v>
      </c>
      <c r="H28" s="18" t="s">
        <v>3</v>
      </c>
      <c r="I28" s="17">
        <v>10</v>
      </c>
      <c r="J28" s="16"/>
    </row>
    <row r="29" spans="1:10" x14ac:dyDescent="0.45">
      <c r="A29" s="2">
        <v>45119</v>
      </c>
      <c r="B29" s="18" t="s">
        <v>3</v>
      </c>
      <c r="C29" s="17">
        <v>10</v>
      </c>
      <c r="D29" s="16"/>
      <c r="E29" s="18" t="s">
        <v>2</v>
      </c>
      <c r="F29" s="17">
        <v>12</v>
      </c>
      <c r="G29" s="16">
        <v>1</v>
      </c>
      <c r="H29" s="18" t="s">
        <v>3</v>
      </c>
      <c r="I29" s="17">
        <v>10</v>
      </c>
      <c r="J29" s="16"/>
    </row>
    <row r="30" spans="1:10" x14ac:dyDescent="0.45">
      <c r="A30" s="2">
        <v>45120</v>
      </c>
      <c r="B30" s="18" t="s">
        <v>3</v>
      </c>
      <c r="C30" s="17">
        <v>10</v>
      </c>
      <c r="D30" s="16"/>
      <c r="E30" s="18" t="s">
        <v>2</v>
      </c>
      <c r="F30" s="17">
        <v>12</v>
      </c>
      <c r="G30" s="16">
        <v>1</v>
      </c>
      <c r="H30" s="18" t="s">
        <v>3</v>
      </c>
      <c r="I30" s="17">
        <v>10</v>
      </c>
      <c r="J30" s="16"/>
    </row>
    <row r="31" spans="1:10" x14ac:dyDescent="0.45">
      <c r="A31" s="2">
        <v>45121</v>
      </c>
      <c r="B31" s="18" t="s">
        <v>3</v>
      </c>
      <c r="C31" s="17">
        <v>10</v>
      </c>
      <c r="D31" s="16"/>
      <c r="E31" s="18" t="s">
        <v>2</v>
      </c>
      <c r="F31" s="17">
        <v>12</v>
      </c>
      <c r="G31" s="16">
        <v>1</v>
      </c>
      <c r="H31" s="18" t="s">
        <v>3</v>
      </c>
      <c r="I31" s="17">
        <v>10</v>
      </c>
      <c r="J31" s="16"/>
    </row>
    <row r="32" spans="1:10" x14ac:dyDescent="0.45">
      <c r="A32" s="2">
        <v>45122</v>
      </c>
      <c r="B32" s="18" t="s">
        <v>3</v>
      </c>
      <c r="C32" s="17">
        <v>6</v>
      </c>
      <c r="D32" s="16"/>
      <c r="E32" s="18" t="s">
        <v>4</v>
      </c>
      <c r="F32" s="17">
        <v>0</v>
      </c>
      <c r="G32" s="16">
        <v>0</v>
      </c>
      <c r="H32" s="18" t="s">
        <v>3</v>
      </c>
      <c r="I32" s="17">
        <v>6</v>
      </c>
      <c r="J32" s="16"/>
    </row>
    <row r="33" spans="1:16" x14ac:dyDescent="0.45">
      <c r="A33" s="15">
        <v>45123</v>
      </c>
      <c r="B33" s="14"/>
      <c r="C33" s="13"/>
      <c r="D33" s="12"/>
      <c r="E33" s="14"/>
      <c r="F33" s="13"/>
      <c r="G33" s="12"/>
      <c r="H33" s="14"/>
      <c r="I33" s="13"/>
      <c r="J33" s="12"/>
    </row>
    <row r="34" spans="1:16" x14ac:dyDescent="0.45">
      <c r="A34" s="2">
        <v>45124</v>
      </c>
      <c r="B34" s="18" t="s">
        <v>3</v>
      </c>
      <c r="C34" s="17">
        <v>10</v>
      </c>
      <c r="D34" s="16"/>
      <c r="E34" s="18" t="s">
        <v>3</v>
      </c>
      <c r="F34" s="17">
        <v>10</v>
      </c>
      <c r="G34" s="16"/>
      <c r="H34" s="18" t="s">
        <v>2</v>
      </c>
      <c r="I34" s="17">
        <v>12</v>
      </c>
      <c r="J34" s="16">
        <v>1</v>
      </c>
    </row>
    <row r="35" spans="1:16" x14ac:dyDescent="0.45">
      <c r="A35" s="2">
        <v>45125</v>
      </c>
      <c r="B35" s="18" t="s">
        <v>3</v>
      </c>
      <c r="C35" s="17">
        <v>10</v>
      </c>
      <c r="D35" s="16"/>
      <c r="E35" s="18" t="s">
        <v>3</v>
      </c>
      <c r="F35" s="17">
        <v>10</v>
      </c>
      <c r="G35" s="16"/>
      <c r="H35" s="18" t="s">
        <v>2</v>
      </c>
      <c r="I35" s="17">
        <v>12</v>
      </c>
      <c r="J35" s="16">
        <v>1</v>
      </c>
    </row>
    <row r="36" spans="1:16" x14ac:dyDescent="0.45">
      <c r="A36" s="2">
        <v>45126</v>
      </c>
      <c r="B36" s="18" t="s">
        <v>3</v>
      </c>
      <c r="C36" s="17">
        <v>10</v>
      </c>
      <c r="D36" s="16"/>
      <c r="E36" s="18" t="s">
        <v>3</v>
      </c>
      <c r="F36" s="17">
        <v>10</v>
      </c>
      <c r="G36" s="16"/>
      <c r="H36" s="18" t="s">
        <v>2</v>
      </c>
      <c r="I36" s="17">
        <v>12</v>
      </c>
      <c r="J36" s="16">
        <v>1</v>
      </c>
    </row>
    <row r="37" spans="1:16" x14ac:dyDescent="0.45">
      <c r="A37" s="22">
        <v>45127</v>
      </c>
      <c r="B37" s="21"/>
      <c r="C37" s="20"/>
      <c r="D37" s="19"/>
      <c r="E37" s="21"/>
      <c r="F37" s="20"/>
      <c r="G37" s="19"/>
      <c r="H37" s="21"/>
      <c r="I37" s="20"/>
      <c r="J37" s="19"/>
    </row>
    <row r="38" spans="1:16" x14ac:dyDescent="0.45">
      <c r="A38" s="2">
        <v>45128</v>
      </c>
      <c r="B38" s="18" t="s">
        <v>3</v>
      </c>
      <c r="C38" s="17">
        <v>10</v>
      </c>
      <c r="D38" s="16"/>
      <c r="E38" s="18" t="s">
        <v>3</v>
      </c>
      <c r="F38" s="17">
        <v>10</v>
      </c>
      <c r="G38" s="16"/>
      <c r="H38" s="18" t="s">
        <v>2</v>
      </c>
      <c r="I38" s="17">
        <v>12</v>
      </c>
      <c r="J38" s="16">
        <v>1</v>
      </c>
    </row>
    <row r="39" spans="1:16" x14ac:dyDescent="0.45">
      <c r="A39" s="2">
        <v>45129</v>
      </c>
      <c r="B39" s="18" t="s">
        <v>3</v>
      </c>
      <c r="C39" s="17">
        <v>6</v>
      </c>
      <c r="D39" s="16"/>
      <c r="E39" s="18" t="s">
        <v>3</v>
      </c>
      <c r="F39" s="17">
        <v>6</v>
      </c>
      <c r="G39" s="16"/>
      <c r="H39" s="18" t="s">
        <v>4</v>
      </c>
      <c r="I39" s="17">
        <v>0</v>
      </c>
      <c r="J39" s="16">
        <v>0</v>
      </c>
    </row>
    <row r="40" spans="1:16" x14ac:dyDescent="0.45">
      <c r="A40" s="15">
        <v>45130</v>
      </c>
      <c r="B40" s="14"/>
      <c r="C40" s="13"/>
      <c r="D40" s="12"/>
      <c r="E40" s="14"/>
      <c r="F40" s="13"/>
      <c r="G40" s="12"/>
      <c r="H40" s="14"/>
      <c r="I40" s="13"/>
      <c r="J40" s="12"/>
    </row>
    <row r="41" spans="1:16" x14ac:dyDescent="0.45">
      <c r="A41" s="2">
        <v>45131</v>
      </c>
      <c r="B41" s="18" t="s">
        <v>3</v>
      </c>
      <c r="C41" s="17">
        <v>10</v>
      </c>
      <c r="D41" s="16"/>
      <c r="E41" s="18" t="s">
        <v>2</v>
      </c>
      <c r="F41" s="17">
        <v>12</v>
      </c>
      <c r="G41" s="16">
        <v>1</v>
      </c>
      <c r="H41" s="18" t="s">
        <v>3</v>
      </c>
      <c r="I41" s="17">
        <v>10</v>
      </c>
      <c r="J41" s="16"/>
    </row>
    <row r="42" spans="1:16" x14ac:dyDescent="0.45">
      <c r="A42" s="2">
        <v>45132</v>
      </c>
      <c r="B42" s="18" t="s">
        <v>3</v>
      </c>
      <c r="C42" s="17">
        <v>10</v>
      </c>
      <c r="D42" s="16"/>
      <c r="E42" s="18" t="s">
        <v>2</v>
      </c>
      <c r="F42" s="17">
        <v>12</v>
      </c>
      <c r="G42" s="16">
        <v>1</v>
      </c>
      <c r="H42" s="18" t="s">
        <v>3</v>
      </c>
      <c r="I42" s="17">
        <v>10</v>
      </c>
      <c r="J42" s="16"/>
    </row>
    <row r="43" spans="1:16" x14ac:dyDescent="0.45">
      <c r="A43" s="2">
        <v>45133</v>
      </c>
      <c r="B43" s="18" t="s">
        <v>3</v>
      </c>
      <c r="C43" s="17">
        <v>10</v>
      </c>
      <c r="D43" s="16"/>
      <c r="E43" s="18" t="s">
        <v>2</v>
      </c>
      <c r="F43" s="17">
        <v>12</v>
      </c>
      <c r="G43" s="16">
        <v>1</v>
      </c>
      <c r="H43" s="18" t="s">
        <v>3</v>
      </c>
      <c r="I43" s="17">
        <v>10</v>
      </c>
      <c r="J43" s="16"/>
    </row>
    <row r="44" spans="1:16" x14ac:dyDescent="0.45">
      <c r="A44" s="2">
        <v>45134</v>
      </c>
      <c r="B44" s="18" t="s">
        <v>3</v>
      </c>
      <c r="C44" s="17">
        <v>10</v>
      </c>
      <c r="D44" s="16"/>
      <c r="E44" s="18" t="s">
        <v>2</v>
      </c>
      <c r="F44" s="17">
        <v>12</v>
      </c>
      <c r="G44" s="16">
        <v>1</v>
      </c>
      <c r="H44" s="18" t="s">
        <v>3</v>
      </c>
      <c r="I44" s="17">
        <v>10</v>
      </c>
      <c r="J44" s="16"/>
    </row>
    <row r="45" spans="1:16" x14ac:dyDescent="0.45">
      <c r="A45" s="2">
        <v>45135</v>
      </c>
      <c r="B45" s="18" t="s">
        <v>3</v>
      </c>
      <c r="C45" s="17">
        <v>10</v>
      </c>
      <c r="D45" s="16"/>
      <c r="E45" s="18" t="s">
        <v>2</v>
      </c>
      <c r="F45" s="17">
        <v>12</v>
      </c>
      <c r="G45" s="16">
        <v>1</v>
      </c>
      <c r="H45" s="18" t="s">
        <v>3</v>
      </c>
      <c r="I45" s="17">
        <v>10</v>
      </c>
      <c r="J45" s="16"/>
    </row>
    <row r="46" spans="1:16" x14ac:dyDescent="0.45">
      <c r="A46" s="2">
        <v>45136</v>
      </c>
      <c r="B46" s="18" t="s">
        <v>3</v>
      </c>
      <c r="C46" s="17">
        <v>6</v>
      </c>
      <c r="D46" s="16"/>
      <c r="E46" s="18" t="s">
        <v>4</v>
      </c>
      <c r="F46" s="17">
        <v>0</v>
      </c>
      <c r="G46" s="16">
        <v>0</v>
      </c>
      <c r="H46" s="18" t="s">
        <v>3</v>
      </c>
      <c r="I46" s="17">
        <v>6</v>
      </c>
      <c r="J46" s="16"/>
    </row>
    <row r="47" spans="1:16" x14ac:dyDescent="0.45">
      <c r="A47" s="15">
        <v>45137</v>
      </c>
      <c r="B47" s="14"/>
      <c r="C47" s="13"/>
      <c r="D47" s="12"/>
      <c r="E47" s="14"/>
      <c r="F47" s="13"/>
      <c r="G47" s="12"/>
      <c r="H47" s="14"/>
      <c r="I47" s="13"/>
      <c r="J47" s="12"/>
    </row>
    <row r="48" spans="1:16" ht="24" thickBot="1" x14ac:dyDescent="0.5">
      <c r="A48" s="2">
        <v>45138</v>
      </c>
      <c r="B48" s="11" t="s">
        <v>3</v>
      </c>
      <c r="C48" s="10">
        <v>10</v>
      </c>
      <c r="D48" s="9"/>
      <c r="E48" s="11" t="s">
        <v>3</v>
      </c>
      <c r="F48" s="10">
        <v>10</v>
      </c>
      <c r="G48" s="9">
        <v>0</v>
      </c>
      <c r="H48" s="11" t="s">
        <v>2</v>
      </c>
      <c r="I48" s="10">
        <v>12</v>
      </c>
      <c r="J48" s="9">
        <v>1</v>
      </c>
      <c r="L48" s="8"/>
      <c r="M48" s="8"/>
      <c r="N48" s="8"/>
      <c r="O48" s="8"/>
      <c r="P48" s="8"/>
    </row>
    <row r="49" spans="1:12" s="4" customFormat="1" x14ac:dyDescent="0.45">
      <c r="A49" s="7" t="s">
        <v>1</v>
      </c>
      <c r="B49" s="6">
        <f>SUM(B18:B47)</f>
        <v>0</v>
      </c>
      <c r="C49" s="6">
        <f t="shared" ref="C49:J49" si="0">SUM(C18:C48)</f>
        <v>220</v>
      </c>
      <c r="D49" s="6">
        <f t="shared" si="0"/>
        <v>0</v>
      </c>
      <c r="E49" s="6">
        <f t="shared" si="0"/>
        <v>0</v>
      </c>
      <c r="F49" s="6">
        <f t="shared" si="0"/>
        <v>222</v>
      </c>
      <c r="G49" s="6">
        <f t="shared" si="0"/>
        <v>10</v>
      </c>
      <c r="H49" s="6">
        <f t="shared" si="0"/>
        <v>0</v>
      </c>
      <c r="I49" s="6">
        <f t="shared" si="0"/>
        <v>230</v>
      </c>
      <c r="J49" s="6">
        <f t="shared" si="0"/>
        <v>9</v>
      </c>
      <c r="L49" s="5"/>
    </row>
    <row r="50" spans="1:12" s="4" customFormat="1" x14ac:dyDescent="0.45"/>
    <row r="51" spans="1:12" x14ac:dyDescent="0.45">
      <c r="B51" s="3"/>
      <c r="C51" s="1" t="s">
        <v>0</v>
      </c>
    </row>
    <row r="79" spans="1:1" x14ac:dyDescent="0.45">
      <c r="A79" s="2"/>
    </row>
  </sheetData>
  <autoFilter ref="B17:J45" xr:uid="{00000000-0009-0000-0000-000005000000}"/>
  <mergeCells count="13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H7:J7"/>
    <mergeCell ref="I1:J1"/>
    <mergeCell ref="I2:J2"/>
    <mergeCell ref="I3:J3"/>
  </mergeCells>
  <pageMargins left="0.25" right="0.25" top="0.75" bottom="0.75" header="0.3" footer="0.3"/>
  <pageSetup paperSize="9" scale="40" fitToHeight="0" orientation="landscape" horizontalDpi="360" verticalDpi="360" r:id="rId1"/>
  <colBreaks count="1" manualBreakCount="1">
    <brk id="1" max="4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1119-E9A3-42F2-9238-56889252F3C3}">
  <dimension ref="B1:P30"/>
  <sheetViews>
    <sheetView zoomScale="70" zoomScaleNormal="70" zoomScaleSheetLayoutView="55" workbookViewId="0">
      <selection activeCell="I17" sqref="I17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192" t="s">
        <v>39</v>
      </c>
      <c r="C1" s="193"/>
      <c r="D1" s="193"/>
      <c r="E1" s="193"/>
      <c r="F1" s="193"/>
      <c r="G1" s="193"/>
      <c r="H1" s="193"/>
      <c r="I1" s="194"/>
    </row>
    <row r="2" spans="2:16" ht="23.4" x14ac:dyDescent="0.45">
      <c r="B2" s="195"/>
      <c r="C2" s="196"/>
      <c r="D2" s="196"/>
      <c r="E2" s="196"/>
      <c r="F2" s="196"/>
      <c r="G2" s="196"/>
      <c r="H2" s="196"/>
      <c r="I2" s="197"/>
      <c r="L2" t="s">
        <v>24</v>
      </c>
      <c r="M2">
        <v>240</v>
      </c>
    </row>
    <row r="3" spans="2:16" ht="15" customHeight="1" x14ac:dyDescent="0.3">
      <c r="B3" s="198" t="s">
        <v>38</v>
      </c>
      <c r="C3" s="186" t="s">
        <v>37</v>
      </c>
      <c r="D3" s="187"/>
      <c r="E3" s="186" t="s">
        <v>36</v>
      </c>
      <c r="F3" s="187"/>
      <c r="G3" s="186" t="s">
        <v>35</v>
      </c>
      <c r="H3" s="187"/>
      <c r="I3" s="191" t="s">
        <v>1</v>
      </c>
      <c r="L3" t="s">
        <v>34</v>
      </c>
      <c r="M3" s="65">
        <v>1160000</v>
      </c>
    </row>
    <row r="4" spans="2:16" ht="39" customHeight="1" x14ac:dyDescent="0.3">
      <c r="B4" s="198"/>
      <c r="C4" s="187"/>
      <c r="D4" s="187"/>
      <c r="E4" s="187"/>
      <c r="F4" s="187"/>
      <c r="G4" s="187"/>
      <c r="H4" s="187"/>
      <c r="I4" s="191"/>
      <c r="L4" s="73" t="s">
        <v>26</v>
      </c>
      <c r="M4" s="55">
        <f>M3/M2</f>
        <v>4833.333333333333</v>
      </c>
    </row>
    <row r="5" spans="2:16" ht="23.25" customHeight="1" x14ac:dyDescent="0.3">
      <c r="B5" s="198"/>
      <c r="C5" s="187" t="s">
        <v>32</v>
      </c>
      <c r="D5" s="70" t="s">
        <v>33</v>
      </c>
      <c r="E5" s="187" t="s">
        <v>32</v>
      </c>
      <c r="F5" s="70" t="s">
        <v>31</v>
      </c>
      <c r="G5" s="187" t="s">
        <v>30</v>
      </c>
      <c r="H5" s="70" t="s">
        <v>29</v>
      </c>
      <c r="I5" s="191"/>
    </row>
    <row r="6" spans="2:16" ht="23.25" customHeight="1" x14ac:dyDescent="0.3">
      <c r="B6" s="198"/>
      <c r="C6" s="187"/>
      <c r="D6" s="72">
        <v>0.25</v>
      </c>
      <c r="E6" s="187"/>
      <c r="F6" s="72">
        <v>0.75</v>
      </c>
      <c r="G6" s="187"/>
      <c r="H6" s="72">
        <v>0.35</v>
      </c>
      <c r="I6" s="191"/>
    </row>
    <row r="7" spans="2:16" ht="23.4" x14ac:dyDescent="0.3">
      <c r="B7" s="71" t="s">
        <v>28</v>
      </c>
      <c r="C7" s="187"/>
      <c r="D7" s="69">
        <f>(M4*D6)+M4</f>
        <v>6041.6666666666661</v>
      </c>
      <c r="E7" s="187"/>
      <c r="F7" s="69">
        <f>(M4*F6)+M4</f>
        <v>8458.3333333333321</v>
      </c>
      <c r="G7" s="187"/>
      <c r="H7" s="69">
        <f>(M4*35%)</f>
        <v>1691.6666666666665</v>
      </c>
      <c r="I7" s="191"/>
      <c r="L7" s="188"/>
      <c r="M7" s="188"/>
      <c r="O7" s="188" t="s">
        <v>27</v>
      </c>
      <c r="P7" s="188"/>
    </row>
    <row r="8" spans="2:16" ht="23.4" x14ac:dyDescent="0.45">
      <c r="B8" s="64" t="str">
        <f>'[1]Nom 16-30 SR JEN'!A14</f>
        <v>CRISTIAN ORDUZ CARVAJAL</v>
      </c>
      <c r="C8" s="63">
        <f>' MOD EXTR JULIO'!J4</f>
        <v>28.001999999999995</v>
      </c>
      <c r="D8" s="62">
        <f>C8*$D$7</f>
        <v>169178.74999999994</v>
      </c>
      <c r="E8" s="63">
        <f>' MOD EXTR JULIO'!J5</f>
        <v>21.001999999999995</v>
      </c>
      <c r="F8" s="62">
        <f t="shared" ref="F8:F14" si="0">E8*$F$7</f>
        <v>177641.9166666666</v>
      </c>
      <c r="G8" s="63">
        <f>' MOD EXTR JULIO'!J6</f>
        <v>40</v>
      </c>
      <c r="H8" s="62">
        <f t="shared" ref="H8:H14" si="1">G8*$H$7</f>
        <v>67666.666666666657</v>
      </c>
      <c r="I8" s="68">
        <f t="shared" ref="I8:I14" si="2">D8+F8+H8</f>
        <v>414487.33333333314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'[1]Nom 16-30 SR JEN'!A15</f>
        <v>JHON EDER PLAZAS RODRIGUEZ</v>
      </c>
      <c r="C9" s="63">
        <f>' MOD SELLADO JULIO'!D4</f>
        <v>30.039999999999992</v>
      </c>
      <c r="D9" s="62">
        <f>C9*$D$7</f>
        <v>181491.6666666666</v>
      </c>
      <c r="E9" s="63">
        <f>' MOD SELLADO JULIO'!D5</f>
        <v>0</v>
      </c>
      <c r="F9" s="62">
        <f t="shared" si="0"/>
        <v>0</v>
      </c>
      <c r="G9" s="63">
        <f>' MOD SELLADO JULIO'!D6</f>
        <v>0</v>
      </c>
      <c r="H9" s="62">
        <f t="shared" si="1"/>
        <v>0</v>
      </c>
      <c r="I9" s="68">
        <f t="shared" si="2"/>
        <v>181491.6666666666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'[1]Nom 16-30 SR JEN'!A16</f>
        <v>ROLDAN HURTADO BUENAHORA</v>
      </c>
      <c r="C10" s="63">
        <f>' MOD EXTR JULIO'!D4</f>
        <v>30.039999999999992</v>
      </c>
      <c r="D10" s="62">
        <f>C10*P9</f>
        <v>219041.6666666666</v>
      </c>
      <c r="E10" s="67">
        <f>' MOD EXTR JULIO'!D5</f>
        <v>0</v>
      </c>
      <c r="F10" s="62">
        <f t="shared" si="0"/>
        <v>0</v>
      </c>
      <c r="G10" s="67">
        <f>' MOD EXTR JULIO'!D6</f>
        <v>0</v>
      </c>
      <c r="H10" s="62">
        <f t="shared" si="1"/>
        <v>0</v>
      </c>
      <c r="I10" s="61">
        <f t="shared" si="2"/>
        <v>219041.6666666666</v>
      </c>
      <c r="M10" s="55"/>
      <c r="O10" t="s">
        <v>24</v>
      </c>
      <c r="P10" s="55">
        <v>240</v>
      </c>
    </row>
    <row r="11" spans="2:16" ht="23.4" x14ac:dyDescent="0.45">
      <c r="B11" s="64" t="str">
        <f>'[1]Nom 16-30 SR JEN'!A17</f>
        <v>JORGE VILLAMIZAR TORRA</v>
      </c>
      <c r="C11" s="63">
        <f>' MOD EXTR JULIO'!G4</f>
        <v>25.001999999999995</v>
      </c>
      <c r="D11" s="62">
        <f>C11*$D$7</f>
        <v>151053.74999999997</v>
      </c>
      <c r="E11" s="63">
        <f>' MOD EXTR JULIO'!G5</f>
        <v>25.001999999999995</v>
      </c>
      <c r="F11" s="62">
        <f t="shared" si="0"/>
        <v>211475.24999999994</v>
      </c>
      <c r="G11" s="63">
        <f>' MOD EXTR JULIO'!G6</f>
        <v>50</v>
      </c>
      <c r="H11" s="62">
        <f t="shared" si="1"/>
        <v>84583.333333333328</v>
      </c>
      <c r="I11" s="61">
        <f t="shared" si="2"/>
        <v>447112.3333333332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'[1]Nom 16-30 SR JEN'!A19</f>
        <v>LUIS ANTONIO PANESSO VALENCIA</v>
      </c>
      <c r="C12" s="63">
        <f>' MOD SELLADO JULIO'!M4</f>
        <v>15.019999999999996</v>
      </c>
      <c r="D12" s="62">
        <f>C12*$D$7</f>
        <v>90745.833333333299</v>
      </c>
      <c r="E12" s="63">
        <f>' MOD SELLADO JULIO'!M5</f>
        <v>12.019999999999996</v>
      </c>
      <c r="F12" s="62">
        <f t="shared" si="0"/>
        <v>101669.16666666661</v>
      </c>
      <c r="G12" s="63">
        <f>' MOD SELLADO JULIO'!M6</f>
        <v>45</v>
      </c>
      <c r="H12" s="62">
        <f t="shared" si="1"/>
        <v>76125</v>
      </c>
      <c r="I12" s="61">
        <f t="shared" si="2"/>
        <v>268539.99999999988</v>
      </c>
    </row>
    <row r="13" spans="2:16" ht="23.25" customHeight="1" x14ac:dyDescent="0.45">
      <c r="B13" s="64" t="str">
        <f>'[1]Nom 16-30 SR JEN'!A20</f>
        <v>SERGIO IVAN SANCHEZ LUNA</v>
      </c>
      <c r="C13" s="63">
        <f>' MOD SELLADO JULIO'!G4</f>
        <v>14</v>
      </c>
      <c r="D13" s="62">
        <f>C13*$D$7</f>
        <v>84583.333333333328</v>
      </c>
      <c r="E13" s="63">
        <f>' MOD SELLADO JULIO'!G5</f>
        <v>8.019999999999996</v>
      </c>
      <c r="F13" s="62">
        <f t="shared" si="0"/>
        <v>67835.833333333285</v>
      </c>
      <c r="G13" s="63">
        <f>' MOD SELLADO JULIO'!G6</f>
        <v>25</v>
      </c>
      <c r="H13" s="62">
        <f t="shared" si="1"/>
        <v>42291.666666666664</v>
      </c>
      <c r="I13" s="61">
        <f t="shared" si="2"/>
        <v>194710.83333333328</v>
      </c>
      <c r="M13" s="65"/>
      <c r="O13" t="s">
        <v>22</v>
      </c>
      <c r="P13" s="65">
        <v>1400000</v>
      </c>
    </row>
    <row r="14" spans="2:16" ht="23.4" x14ac:dyDescent="0.45">
      <c r="B14" s="64" t="str">
        <f>'[1]Nom 16-30 SR JEN'!A21</f>
        <v>SAMUEL DAVID ARIAS RUEDA</v>
      </c>
      <c r="C14" s="63">
        <f>' MOD SELLADO JULIO'!J4</f>
        <v>22.039999999999992</v>
      </c>
      <c r="D14" s="62">
        <f>C14*$D$7</f>
        <v>133158.33333333328</v>
      </c>
      <c r="E14" s="63">
        <f>' MOD SELLADO JULIO'!J5</f>
        <v>7</v>
      </c>
      <c r="F14" s="62">
        <f t="shared" si="0"/>
        <v>59208.333333333328</v>
      </c>
      <c r="G14" s="63">
        <f>' MOD SELLADO JULIO'!J6</f>
        <v>25</v>
      </c>
      <c r="H14" s="62">
        <f t="shared" si="1"/>
        <v>42291.666666666664</v>
      </c>
      <c r="I14" s="61">
        <f t="shared" si="2"/>
        <v>234658.33333333328</v>
      </c>
    </row>
    <row r="15" spans="2:16" ht="24" thickBot="1" x14ac:dyDescent="0.5">
      <c r="B15" s="1"/>
      <c r="C15" s="60">
        <f>SUM(C8:C14)</f>
        <v>164.14399999999998</v>
      </c>
      <c r="D15" s="1"/>
      <c r="E15" s="60">
        <f>SUM(E8:E14)</f>
        <v>73.043999999999983</v>
      </c>
      <c r="F15" s="1"/>
      <c r="G15" s="60">
        <f>SUM(G8:G14)</f>
        <v>185</v>
      </c>
      <c r="H15" s="1"/>
      <c r="I15" s="60">
        <f>+C15+E15+G15</f>
        <v>422.18799999999999</v>
      </c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SUM(I8:I15)</f>
        <v>1960464.3546666661</v>
      </c>
    </row>
    <row r="17" spans="9:13" x14ac:dyDescent="0.3">
      <c r="M17" s="55"/>
    </row>
    <row r="18" spans="9:13" x14ac:dyDescent="0.3">
      <c r="I18" s="57"/>
      <c r="M18" s="58"/>
    </row>
    <row r="19" spans="9:13" x14ac:dyDescent="0.3">
      <c r="J19" s="57"/>
      <c r="M19" s="56"/>
    </row>
    <row r="20" spans="9:13" x14ac:dyDescent="0.3">
      <c r="M20" s="56"/>
    </row>
    <row r="21" spans="9:13" x14ac:dyDescent="0.3">
      <c r="M21" s="56"/>
    </row>
    <row r="22" spans="9:13" x14ac:dyDescent="0.3">
      <c r="M22" s="56"/>
    </row>
    <row r="27" spans="9:13" x14ac:dyDescent="0.3">
      <c r="M27" s="55"/>
    </row>
    <row r="28" spans="9:13" x14ac:dyDescent="0.3">
      <c r="M28" s="55"/>
    </row>
    <row r="29" spans="9:13" x14ac:dyDescent="0.3">
      <c r="M29" s="55"/>
    </row>
    <row r="30" spans="9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2060-E5EB-4996-8002-D799387F7849}">
  <sheetPr>
    <pageSetUpPr fitToPage="1"/>
  </sheetPr>
  <dimension ref="A1:P79"/>
  <sheetViews>
    <sheetView zoomScale="50" zoomScaleNormal="50" zoomScaleSheetLayoutView="75"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H31" sqref="H31:J36"/>
    </sheetView>
  </sheetViews>
  <sheetFormatPr baseColWidth="10" defaultColWidth="11.44140625" defaultRowHeight="23.4" x14ac:dyDescent="0.45"/>
  <cols>
    <col min="1" max="1" width="48.6640625" style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0" s="34" customFormat="1" x14ac:dyDescent="0.45">
      <c r="A1" s="173" t="s">
        <v>72</v>
      </c>
      <c r="B1" s="35"/>
      <c r="C1" s="166" t="str">
        <f>'[2]Nom 16-30 SR JEN'!A16</f>
        <v>ROLDAN HURTADO BUENAHORA</v>
      </c>
      <c r="D1" s="167"/>
      <c r="E1" s="35"/>
      <c r="F1" s="166" t="str">
        <f>'[2]Nom 16-30 SR JEN'!A17</f>
        <v>JORGE VILLAMIZAR TORRA</v>
      </c>
      <c r="G1" s="167"/>
      <c r="H1" s="35"/>
      <c r="I1" s="166" t="str">
        <f>'[2]Nom 16-30 SR JEN'!A14</f>
        <v>CRISTIAN ORDUZ CARVAJAL</v>
      </c>
      <c r="J1" s="167"/>
    </row>
    <row r="2" spans="1:10" x14ac:dyDescent="0.45">
      <c r="A2" s="173"/>
      <c r="B2" s="4"/>
      <c r="C2" s="168">
        <f>'[2]Nom 16-30 SR JEN'!B16</f>
        <v>88217194</v>
      </c>
      <c r="D2" s="169"/>
      <c r="E2" s="4"/>
      <c r="F2" s="168">
        <f>'[2]Nom 16-30 SR JEN'!B17</f>
        <v>91294461</v>
      </c>
      <c r="G2" s="169"/>
      <c r="H2" s="4"/>
      <c r="I2" s="168">
        <f>'[2]Nom 16-30 SR JEN'!B14</f>
        <v>1095794004</v>
      </c>
      <c r="J2" s="169"/>
    </row>
    <row r="3" spans="1:10" ht="24" thickBot="1" x14ac:dyDescent="0.5">
      <c r="A3" s="173"/>
      <c r="B3" s="4"/>
      <c r="C3" s="170">
        <f>[2]DEDUCCIONES!B3</f>
        <v>0</v>
      </c>
      <c r="D3" s="171"/>
      <c r="E3" s="4"/>
      <c r="F3" s="170">
        <f>C3</f>
        <v>0</v>
      </c>
      <c r="G3" s="171"/>
      <c r="H3" s="4"/>
      <c r="I3" s="170">
        <f>F3</f>
        <v>0</v>
      </c>
      <c r="J3" s="171"/>
    </row>
    <row r="4" spans="1:10" x14ac:dyDescent="0.45">
      <c r="A4" s="173"/>
      <c r="B4" s="4"/>
      <c r="C4" s="33" t="s">
        <v>18</v>
      </c>
      <c r="D4" s="32">
        <f>C11</f>
        <v>38.25</v>
      </c>
      <c r="E4" s="4"/>
      <c r="F4" s="33" t="s">
        <v>18</v>
      </c>
      <c r="G4" s="32">
        <f>F11</f>
        <v>35.549999999999997</v>
      </c>
      <c r="H4" s="4"/>
      <c r="I4" s="33" t="s">
        <v>18</v>
      </c>
      <c r="J4" s="32">
        <f>I11</f>
        <v>27.700000000000003</v>
      </c>
    </row>
    <row r="5" spans="1:10" x14ac:dyDescent="0.45">
      <c r="A5" s="17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17.700000000000003</v>
      </c>
      <c r="H5" s="4"/>
      <c r="I5" s="33" t="s">
        <v>17</v>
      </c>
      <c r="J5" s="32">
        <f>I15</f>
        <v>34.889999999999986</v>
      </c>
    </row>
    <row r="6" spans="1:10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40</v>
      </c>
      <c r="H6" s="4"/>
      <c r="I6" s="33" t="s">
        <v>16</v>
      </c>
      <c r="J6" s="32">
        <f>J15*5</f>
        <v>70</v>
      </c>
    </row>
    <row r="7" spans="1:10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0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0" x14ac:dyDescent="0.45">
      <c r="B9" s="4" t="s">
        <v>13</v>
      </c>
      <c r="C9" s="30">
        <f>SUM(C18:C48)</f>
        <v>234</v>
      </c>
      <c r="D9" s="4">
        <v>25</v>
      </c>
      <c r="E9" s="4" t="s">
        <v>13</v>
      </c>
      <c r="F9" s="30">
        <f>SUM(F18:F22,G25:G29,F31:F36,G39:G43,F45:F48)</f>
        <v>153</v>
      </c>
      <c r="G9" s="4">
        <v>15</v>
      </c>
      <c r="H9" s="4" t="s">
        <v>13</v>
      </c>
      <c r="I9" s="30">
        <f>SUM(J18:J22,I25:I29,J31:J36,I39:I43,J45:J48)+J50</f>
        <v>106</v>
      </c>
      <c r="J9" s="4">
        <v>10</v>
      </c>
    </row>
    <row r="10" spans="1:10" x14ac:dyDescent="0.45">
      <c r="B10" s="31" t="s">
        <v>9</v>
      </c>
      <c r="C10" s="128">
        <f>D9*7.83</f>
        <v>195.75</v>
      </c>
      <c r="D10" s="4"/>
      <c r="E10" s="31" t="s">
        <v>9</v>
      </c>
      <c r="F10" s="128">
        <f>G9*7.83</f>
        <v>117.45</v>
      </c>
      <c r="G10" s="4"/>
      <c r="H10" s="31" t="s">
        <v>9</v>
      </c>
      <c r="I10" s="128">
        <f>J9*7.83</f>
        <v>78.3</v>
      </c>
      <c r="J10" s="4"/>
    </row>
    <row r="11" spans="1:10" x14ac:dyDescent="0.45">
      <c r="B11" s="4"/>
      <c r="C11" s="30">
        <f>+C9-C10</f>
        <v>38.25</v>
      </c>
      <c r="D11" s="4"/>
      <c r="E11" s="4"/>
      <c r="F11" s="30">
        <f>+F9-F10</f>
        <v>35.549999999999997</v>
      </c>
      <c r="G11" s="4"/>
      <c r="H11" s="4"/>
      <c r="I11" s="30">
        <f>+I9-I10</f>
        <v>27.700000000000003</v>
      </c>
      <c r="J11" s="4"/>
    </row>
    <row r="12" spans="1:10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0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SUM(F25:F29,F39:F43)</f>
        <v>96</v>
      </c>
      <c r="G13" s="4">
        <v>10</v>
      </c>
      <c r="H13" s="4" t="s">
        <v>10</v>
      </c>
      <c r="I13" s="30">
        <f>SUM(I18:I22,I31:I36,I45:I48)+I50</f>
        <v>168</v>
      </c>
      <c r="J13" s="4">
        <v>17</v>
      </c>
    </row>
    <row r="14" spans="1:10" x14ac:dyDescent="0.45">
      <c r="B14" s="31" t="s">
        <v>9</v>
      </c>
      <c r="C14" s="31">
        <v>0</v>
      </c>
      <c r="D14" s="4" t="s">
        <v>8</v>
      </c>
      <c r="E14" s="31" t="s">
        <v>9</v>
      </c>
      <c r="F14" s="128">
        <f>G13*7.83</f>
        <v>78.3</v>
      </c>
      <c r="G14" s="4" t="s">
        <v>8</v>
      </c>
      <c r="H14" s="31" t="s">
        <v>9</v>
      </c>
      <c r="I14" s="128">
        <f>J13*7.83</f>
        <v>133.11000000000001</v>
      </c>
      <c r="J14" s="4" t="s">
        <v>8</v>
      </c>
    </row>
    <row r="15" spans="1:10" x14ac:dyDescent="0.45">
      <c r="B15" s="4"/>
      <c r="C15" s="4">
        <f>C13-C14</f>
        <v>0</v>
      </c>
      <c r="D15" s="4">
        <v>0</v>
      </c>
      <c r="E15" s="4"/>
      <c r="F15" s="30">
        <f>F13-F14</f>
        <v>17.700000000000003</v>
      </c>
      <c r="G15" s="4">
        <v>8</v>
      </c>
      <c r="H15" s="4"/>
      <c r="I15" s="30">
        <f>I13-I14</f>
        <v>34.889999999999986</v>
      </c>
      <c r="J15" s="4">
        <v>14</v>
      </c>
    </row>
    <row r="16" spans="1:10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2">
        <v>45139</v>
      </c>
      <c r="B18" s="25" t="s">
        <v>3</v>
      </c>
      <c r="C18" s="24">
        <v>10</v>
      </c>
      <c r="D18" s="23"/>
      <c r="E18" s="25" t="s">
        <v>3</v>
      </c>
      <c r="F18" s="24">
        <v>10</v>
      </c>
      <c r="G18" s="23"/>
      <c r="H18" s="25" t="s">
        <v>2</v>
      </c>
      <c r="I18" s="24">
        <v>12</v>
      </c>
      <c r="J18" s="23">
        <v>1</v>
      </c>
    </row>
    <row r="19" spans="1:10" x14ac:dyDescent="0.45">
      <c r="A19" s="2">
        <v>45140</v>
      </c>
      <c r="B19" s="18" t="s">
        <v>3</v>
      </c>
      <c r="C19" s="17">
        <v>10</v>
      </c>
      <c r="D19" s="16"/>
      <c r="E19" s="18" t="s">
        <v>3</v>
      </c>
      <c r="F19" s="17">
        <v>10</v>
      </c>
      <c r="G19" s="16"/>
      <c r="H19" s="18" t="s">
        <v>2</v>
      </c>
      <c r="I19" s="17">
        <v>12</v>
      </c>
      <c r="J19" s="16">
        <v>1</v>
      </c>
    </row>
    <row r="20" spans="1:10" x14ac:dyDescent="0.45">
      <c r="A20" s="2">
        <v>45141</v>
      </c>
      <c r="B20" s="18" t="s">
        <v>3</v>
      </c>
      <c r="C20" s="17">
        <v>10</v>
      </c>
      <c r="D20" s="16"/>
      <c r="E20" s="18" t="s">
        <v>3</v>
      </c>
      <c r="F20" s="17">
        <v>11</v>
      </c>
      <c r="G20" s="16"/>
      <c r="H20" s="18" t="s">
        <v>2</v>
      </c>
      <c r="I20" s="17">
        <v>12</v>
      </c>
      <c r="J20" s="16">
        <v>1</v>
      </c>
    </row>
    <row r="21" spans="1:10" x14ac:dyDescent="0.45">
      <c r="A21" s="2">
        <v>45142</v>
      </c>
      <c r="B21" s="18" t="s">
        <v>3</v>
      </c>
      <c r="C21" s="17">
        <v>10</v>
      </c>
      <c r="D21" s="16"/>
      <c r="E21" s="18" t="s">
        <v>3</v>
      </c>
      <c r="F21" s="17">
        <v>11</v>
      </c>
      <c r="G21" s="16"/>
      <c r="H21" s="18" t="s">
        <v>2</v>
      </c>
      <c r="I21" s="17">
        <v>12</v>
      </c>
      <c r="J21" s="16">
        <v>1</v>
      </c>
    </row>
    <row r="22" spans="1:10" x14ac:dyDescent="0.45">
      <c r="A22" s="2">
        <v>45143</v>
      </c>
      <c r="B22" s="18" t="s">
        <v>3</v>
      </c>
      <c r="C22" s="17">
        <v>6</v>
      </c>
      <c r="D22" s="16"/>
      <c r="E22" s="18" t="s">
        <v>3</v>
      </c>
      <c r="F22" s="17">
        <v>7</v>
      </c>
      <c r="G22" s="16"/>
      <c r="H22" s="18" t="s">
        <v>4</v>
      </c>
      <c r="I22" s="17">
        <v>0</v>
      </c>
      <c r="J22" s="16">
        <v>0</v>
      </c>
    </row>
    <row r="23" spans="1:10" x14ac:dyDescent="0.45">
      <c r="A23" s="15">
        <v>45144</v>
      </c>
      <c r="B23" s="14"/>
      <c r="C23" s="13"/>
      <c r="D23" s="12"/>
      <c r="E23" s="14"/>
      <c r="F23" s="13"/>
      <c r="G23" s="12"/>
      <c r="H23" s="14"/>
      <c r="I23" s="13"/>
      <c r="J23" s="12"/>
    </row>
    <row r="24" spans="1:10" x14ac:dyDescent="0.45">
      <c r="A24" s="127">
        <v>45145</v>
      </c>
      <c r="B24" s="126"/>
      <c r="C24" s="125"/>
      <c r="D24" s="124"/>
      <c r="E24" s="126"/>
      <c r="F24" s="125"/>
      <c r="G24" s="124"/>
      <c r="H24" s="126"/>
      <c r="I24" s="125"/>
      <c r="J24" s="124"/>
    </row>
    <row r="25" spans="1:10" x14ac:dyDescent="0.45">
      <c r="A25" s="2">
        <v>45146</v>
      </c>
      <c r="B25" s="18" t="s">
        <v>3</v>
      </c>
      <c r="C25" s="17">
        <v>10</v>
      </c>
      <c r="D25" s="16"/>
      <c r="E25" s="18" t="s">
        <v>2</v>
      </c>
      <c r="F25" s="17">
        <v>12</v>
      </c>
      <c r="G25" s="16">
        <v>1</v>
      </c>
      <c r="H25" s="18" t="s">
        <v>3</v>
      </c>
      <c r="I25" s="17">
        <v>10</v>
      </c>
      <c r="J25" s="16"/>
    </row>
    <row r="26" spans="1:10" x14ac:dyDescent="0.45">
      <c r="A26" s="2">
        <v>45147</v>
      </c>
      <c r="B26" s="18" t="s">
        <v>3</v>
      </c>
      <c r="C26" s="17">
        <v>10</v>
      </c>
      <c r="D26" s="16"/>
      <c r="E26" s="18" t="s">
        <v>2</v>
      </c>
      <c r="F26" s="17">
        <v>12</v>
      </c>
      <c r="G26" s="16">
        <v>1</v>
      </c>
      <c r="H26" s="18" t="s">
        <v>3</v>
      </c>
      <c r="I26" s="17">
        <v>10</v>
      </c>
      <c r="J26" s="16"/>
    </row>
    <row r="27" spans="1:10" x14ac:dyDescent="0.45">
      <c r="A27" s="2">
        <v>45148</v>
      </c>
      <c r="B27" s="18" t="s">
        <v>3</v>
      </c>
      <c r="C27" s="17">
        <v>10</v>
      </c>
      <c r="D27" s="16"/>
      <c r="E27" s="18" t="s">
        <v>2</v>
      </c>
      <c r="F27" s="17">
        <v>12</v>
      </c>
      <c r="G27" s="16">
        <v>1</v>
      </c>
      <c r="H27" s="18" t="s">
        <v>3</v>
      </c>
      <c r="I27" s="17">
        <v>10</v>
      </c>
      <c r="J27" s="16"/>
    </row>
    <row r="28" spans="1:10" x14ac:dyDescent="0.45">
      <c r="A28" s="2">
        <v>45149</v>
      </c>
      <c r="B28" s="18" t="s">
        <v>3</v>
      </c>
      <c r="C28" s="17">
        <v>10</v>
      </c>
      <c r="D28" s="16"/>
      <c r="E28" s="18" t="s">
        <v>2</v>
      </c>
      <c r="F28" s="17">
        <v>12</v>
      </c>
      <c r="G28" s="16">
        <v>1</v>
      </c>
      <c r="H28" s="18" t="s">
        <v>3</v>
      </c>
      <c r="I28" s="17">
        <v>10</v>
      </c>
      <c r="J28" s="16"/>
    </row>
    <row r="29" spans="1:10" x14ac:dyDescent="0.45">
      <c r="A29" s="2">
        <v>45150</v>
      </c>
      <c r="B29" s="18" t="s">
        <v>3</v>
      </c>
      <c r="C29" s="17">
        <v>6</v>
      </c>
      <c r="D29" s="16"/>
      <c r="E29" s="18" t="s">
        <v>4</v>
      </c>
      <c r="F29" s="17">
        <v>0</v>
      </c>
      <c r="G29" s="16">
        <v>0</v>
      </c>
      <c r="H29" s="18" t="s">
        <v>3</v>
      </c>
      <c r="I29" s="17">
        <v>6</v>
      </c>
      <c r="J29" s="16"/>
    </row>
    <row r="30" spans="1:10" x14ac:dyDescent="0.45">
      <c r="A30" s="15">
        <v>45151</v>
      </c>
      <c r="B30" s="14"/>
      <c r="C30" s="13"/>
      <c r="D30" s="12"/>
      <c r="E30" s="14"/>
      <c r="F30" s="13"/>
      <c r="G30" s="12"/>
      <c r="H30" s="14"/>
      <c r="I30" s="13"/>
      <c r="J30" s="12"/>
    </row>
    <row r="31" spans="1:10" x14ac:dyDescent="0.45">
      <c r="A31" s="2">
        <v>45152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16"/>
      <c r="H31" s="18" t="s">
        <v>2</v>
      </c>
      <c r="I31" s="17">
        <v>12</v>
      </c>
      <c r="J31" s="16">
        <v>1</v>
      </c>
    </row>
    <row r="32" spans="1:10" x14ac:dyDescent="0.45">
      <c r="A32" s="2">
        <v>45153</v>
      </c>
      <c r="B32" s="18" t="s">
        <v>3</v>
      </c>
      <c r="C32" s="17">
        <v>10</v>
      </c>
      <c r="D32" s="16"/>
      <c r="E32" s="18" t="s">
        <v>3</v>
      </c>
      <c r="F32" s="17">
        <v>10</v>
      </c>
      <c r="G32" s="16"/>
      <c r="H32" s="18" t="s">
        <v>2</v>
      </c>
      <c r="I32" s="17">
        <v>12</v>
      </c>
      <c r="J32" s="16">
        <v>1</v>
      </c>
    </row>
    <row r="33" spans="1:16" x14ac:dyDescent="0.45">
      <c r="A33" s="2">
        <v>45154</v>
      </c>
      <c r="B33" s="18" t="s">
        <v>3</v>
      </c>
      <c r="C33" s="17">
        <v>10</v>
      </c>
      <c r="D33" s="16"/>
      <c r="E33" s="18" t="s">
        <v>3</v>
      </c>
      <c r="F33" s="17">
        <v>10</v>
      </c>
      <c r="G33" s="16"/>
      <c r="H33" s="18" t="s">
        <v>2</v>
      </c>
      <c r="I33" s="17">
        <v>12</v>
      </c>
      <c r="J33" s="16">
        <v>1</v>
      </c>
    </row>
    <row r="34" spans="1:16" x14ac:dyDescent="0.45">
      <c r="A34" s="2">
        <v>45155</v>
      </c>
      <c r="B34" s="18" t="s">
        <v>3</v>
      </c>
      <c r="C34" s="17">
        <v>10</v>
      </c>
      <c r="D34" s="16"/>
      <c r="E34" s="18" t="s">
        <v>3</v>
      </c>
      <c r="F34" s="17">
        <v>10</v>
      </c>
      <c r="G34" s="16"/>
      <c r="H34" s="18" t="s">
        <v>2</v>
      </c>
      <c r="I34" s="17">
        <v>12</v>
      </c>
      <c r="J34" s="16">
        <v>1</v>
      </c>
    </row>
    <row r="35" spans="1:16" x14ac:dyDescent="0.45">
      <c r="A35" s="2">
        <v>45156</v>
      </c>
      <c r="B35" s="18" t="s">
        <v>3</v>
      </c>
      <c r="C35" s="17">
        <v>10</v>
      </c>
      <c r="D35" s="16"/>
      <c r="E35" s="18" t="s">
        <v>3</v>
      </c>
      <c r="F35" s="17">
        <v>10</v>
      </c>
      <c r="G35" s="16"/>
      <c r="H35" s="18" t="s">
        <v>2</v>
      </c>
      <c r="I35" s="17">
        <v>12</v>
      </c>
      <c r="J35" s="16">
        <v>1</v>
      </c>
    </row>
    <row r="36" spans="1:16" x14ac:dyDescent="0.45">
      <c r="A36" s="2">
        <v>45157</v>
      </c>
      <c r="B36" s="18" t="s">
        <v>3</v>
      </c>
      <c r="C36" s="17">
        <v>6</v>
      </c>
      <c r="D36" s="16"/>
      <c r="E36" s="18" t="s">
        <v>3</v>
      </c>
      <c r="F36" s="17">
        <v>6</v>
      </c>
      <c r="G36" s="16"/>
      <c r="H36" s="18" t="s">
        <v>4</v>
      </c>
      <c r="I36" s="17">
        <v>0</v>
      </c>
      <c r="J36" s="16">
        <v>0</v>
      </c>
    </row>
    <row r="37" spans="1:16" x14ac:dyDescent="0.45">
      <c r="A37" s="15">
        <v>45158</v>
      </c>
      <c r="B37" s="14"/>
      <c r="C37" s="13"/>
      <c r="D37" s="12"/>
      <c r="E37" s="14"/>
      <c r="F37" s="13"/>
      <c r="G37" s="12"/>
      <c r="H37" s="14"/>
      <c r="I37" s="13"/>
      <c r="J37" s="12"/>
    </row>
    <row r="38" spans="1:16" x14ac:dyDescent="0.45">
      <c r="A38" s="127">
        <v>45159</v>
      </c>
      <c r="B38" s="126"/>
      <c r="C38" s="125"/>
      <c r="D38" s="124"/>
      <c r="E38" s="126"/>
      <c r="F38" s="125"/>
      <c r="G38" s="124"/>
      <c r="H38" s="126"/>
      <c r="I38" s="125"/>
      <c r="J38" s="124"/>
    </row>
    <row r="39" spans="1:16" x14ac:dyDescent="0.45">
      <c r="A39" s="2">
        <v>45160</v>
      </c>
      <c r="B39" s="18" t="s">
        <v>3</v>
      </c>
      <c r="C39" s="17">
        <v>10</v>
      </c>
      <c r="D39" s="16"/>
      <c r="E39" s="18" t="s">
        <v>2</v>
      </c>
      <c r="F39" s="17">
        <v>12</v>
      </c>
      <c r="G39" s="16">
        <v>1</v>
      </c>
      <c r="H39" s="18" t="s">
        <v>3</v>
      </c>
      <c r="I39" s="17">
        <v>10</v>
      </c>
      <c r="J39" s="16"/>
    </row>
    <row r="40" spans="1:16" x14ac:dyDescent="0.45">
      <c r="A40" s="2">
        <v>45161</v>
      </c>
      <c r="B40" s="18" t="s">
        <v>3</v>
      </c>
      <c r="C40" s="17">
        <v>10</v>
      </c>
      <c r="D40" s="16"/>
      <c r="E40" s="18" t="s">
        <v>2</v>
      </c>
      <c r="F40" s="17">
        <v>12</v>
      </c>
      <c r="G40" s="16">
        <v>1</v>
      </c>
      <c r="H40" s="18" t="s">
        <v>3</v>
      </c>
      <c r="I40" s="17">
        <v>10</v>
      </c>
      <c r="J40" s="16"/>
    </row>
    <row r="41" spans="1:16" x14ac:dyDescent="0.45">
      <c r="A41" s="2">
        <v>45162</v>
      </c>
      <c r="B41" s="18" t="s">
        <v>3</v>
      </c>
      <c r="C41" s="17">
        <v>10</v>
      </c>
      <c r="D41" s="16"/>
      <c r="E41" s="18" t="s">
        <v>2</v>
      </c>
      <c r="F41" s="17">
        <v>12</v>
      </c>
      <c r="G41" s="16">
        <v>1</v>
      </c>
      <c r="H41" s="18" t="s">
        <v>3</v>
      </c>
      <c r="I41" s="17">
        <v>10</v>
      </c>
      <c r="J41" s="16"/>
    </row>
    <row r="42" spans="1:16" x14ac:dyDescent="0.45">
      <c r="A42" s="2">
        <v>45163</v>
      </c>
      <c r="B42" s="18" t="s">
        <v>3</v>
      </c>
      <c r="C42" s="17">
        <v>10</v>
      </c>
      <c r="D42" s="16"/>
      <c r="E42" s="18" t="s">
        <v>2</v>
      </c>
      <c r="F42" s="17">
        <v>12</v>
      </c>
      <c r="G42" s="16">
        <v>1</v>
      </c>
      <c r="H42" s="18" t="s">
        <v>3</v>
      </c>
      <c r="I42" s="17">
        <v>10</v>
      </c>
      <c r="J42" s="16"/>
    </row>
    <row r="43" spans="1:16" x14ac:dyDescent="0.45">
      <c r="A43" s="2">
        <v>45164</v>
      </c>
      <c r="B43" s="18" t="s">
        <v>3</v>
      </c>
      <c r="C43" s="17">
        <v>6</v>
      </c>
      <c r="D43" s="16"/>
      <c r="E43" s="18" t="s">
        <v>4</v>
      </c>
      <c r="F43" s="17">
        <v>0</v>
      </c>
      <c r="G43" s="16">
        <v>0</v>
      </c>
      <c r="H43" s="18" t="s">
        <v>3</v>
      </c>
      <c r="I43" s="17">
        <v>6</v>
      </c>
      <c r="J43" s="16"/>
    </row>
    <row r="44" spans="1:16" x14ac:dyDescent="0.45">
      <c r="A44" s="15">
        <v>45165</v>
      </c>
      <c r="B44" s="14"/>
      <c r="C44" s="13"/>
      <c r="D44" s="12"/>
      <c r="E44" s="14"/>
      <c r="F44" s="13"/>
      <c r="G44" s="12"/>
      <c r="H44" s="14"/>
      <c r="I44" s="13"/>
      <c r="J44" s="12"/>
    </row>
    <row r="45" spans="1:16" x14ac:dyDescent="0.45">
      <c r="A45" s="2">
        <v>45166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12</v>
      </c>
      <c r="J45" s="16">
        <v>1</v>
      </c>
    </row>
    <row r="46" spans="1:16" x14ac:dyDescent="0.45">
      <c r="A46" s="2">
        <v>45167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12</v>
      </c>
      <c r="J46" s="16">
        <v>1</v>
      </c>
    </row>
    <row r="47" spans="1:16" x14ac:dyDescent="0.45">
      <c r="A47" s="2">
        <v>45168</v>
      </c>
      <c r="B47" s="18" t="s">
        <v>3</v>
      </c>
      <c r="C47" s="17">
        <v>10</v>
      </c>
      <c r="D47" s="16"/>
      <c r="E47" s="18" t="s">
        <v>3</v>
      </c>
      <c r="F47" s="17">
        <v>10</v>
      </c>
      <c r="G47" s="16"/>
      <c r="H47" s="18" t="s">
        <v>2</v>
      </c>
      <c r="I47" s="17">
        <v>12</v>
      </c>
      <c r="J47" s="16">
        <v>1</v>
      </c>
    </row>
    <row r="48" spans="1:16" ht="24" thickBot="1" x14ac:dyDescent="0.5">
      <c r="A48" s="2">
        <v>45169</v>
      </c>
      <c r="B48" s="11" t="s">
        <v>3</v>
      </c>
      <c r="C48" s="10">
        <v>10</v>
      </c>
      <c r="D48" s="9"/>
      <c r="E48" s="11" t="s">
        <v>3</v>
      </c>
      <c r="F48" s="10">
        <v>10</v>
      </c>
      <c r="G48" s="9"/>
      <c r="H48" s="11" t="s">
        <v>2</v>
      </c>
      <c r="I48" s="10">
        <v>12</v>
      </c>
      <c r="J48" s="9">
        <v>1</v>
      </c>
      <c r="L48" s="8"/>
      <c r="M48" s="8"/>
      <c r="N48" s="8"/>
      <c r="O48" s="8"/>
      <c r="P48" s="8"/>
    </row>
    <row r="49" spans="1:12" s="4" customFormat="1" x14ac:dyDescent="0.45">
      <c r="A49" s="7" t="s">
        <v>1</v>
      </c>
      <c r="B49" s="6">
        <f>SUM(B18:B47)</f>
        <v>0</v>
      </c>
      <c r="C49" s="6">
        <f t="shared" ref="C49:J49" si="0">SUM(C18:C48)</f>
        <v>234</v>
      </c>
      <c r="D49" s="6">
        <f t="shared" si="0"/>
        <v>0</v>
      </c>
      <c r="E49" s="6">
        <f t="shared" si="0"/>
        <v>0</v>
      </c>
      <c r="F49" s="6">
        <f t="shared" si="0"/>
        <v>241</v>
      </c>
      <c r="G49" s="6">
        <f t="shared" si="0"/>
        <v>8</v>
      </c>
      <c r="H49" s="6">
        <f t="shared" si="0"/>
        <v>0</v>
      </c>
      <c r="I49" s="6">
        <f t="shared" si="0"/>
        <v>248</v>
      </c>
      <c r="J49" s="6">
        <f t="shared" si="0"/>
        <v>13</v>
      </c>
      <c r="L49" s="5"/>
    </row>
    <row r="50" spans="1:12" s="4" customFormat="1" x14ac:dyDescent="0.45">
      <c r="H50" s="123">
        <v>45170</v>
      </c>
      <c r="I50" s="122">
        <v>12</v>
      </c>
      <c r="J50" s="122">
        <v>1</v>
      </c>
    </row>
    <row r="51" spans="1:12" x14ac:dyDescent="0.45">
      <c r="B51" s="3"/>
      <c r="C51" s="1" t="s">
        <v>0</v>
      </c>
      <c r="H51" s="121">
        <v>45171</v>
      </c>
      <c r="I51" s="3">
        <v>0</v>
      </c>
      <c r="J51" s="3"/>
    </row>
    <row r="52" spans="1:12" x14ac:dyDescent="0.45">
      <c r="H52" s="8" t="s">
        <v>71</v>
      </c>
      <c r="I52" s="8"/>
      <c r="J52" s="8"/>
    </row>
    <row r="79" spans="1:1" x14ac:dyDescent="0.45">
      <c r="A79" s="2"/>
    </row>
  </sheetData>
  <autoFilter ref="B17:J45" xr:uid="{00000000-0009-0000-0000-000005000000}"/>
  <mergeCells count="13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H7:J7"/>
    <mergeCell ref="I1:J1"/>
    <mergeCell ref="I2:J2"/>
    <mergeCell ref="I3:J3"/>
  </mergeCells>
  <pageMargins left="0.25" right="0.25" top="0.75" bottom="0.75" header="0.3" footer="0.3"/>
  <pageSetup paperSize="9" scale="40" fitToHeight="0" orientation="landscape" horizontalDpi="360" verticalDpi="360" r:id="rId1"/>
  <colBreaks count="1" manualBreakCount="1">
    <brk id="1" max="4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99B5-B0B2-4CEC-A156-8CD316DC7533}">
  <sheetPr>
    <pageSetUpPr fitToPage="1"/>
  </sheetPr>
  <dimension ref="A1:M52"/>
  <sheetViews>
    <sheetView zoomScale="50" zoomScaleNormal="50" zoomScaleSheetLayoutView="70" workbookViewId="0">
      <pane xSplit="1" ySplit="6" topLeftCell="B18" activePane="bottomRight" state="frozen"/>
      <selection pane="topRight" activeCell="B1" sqref="B1"/>
      <selection pane="bottomLeft" activeCell="A7" sqref="A7"/>
      <selection pane="bottomRight" activeCell="G31" sqref="G31"/>
    </sheetView>
  </sheetViews>
  <sheetFormatPr baseColWidth="10" defaultColWidth="23.33203125" defaultRowHeight="14.4" x14ac:dyDescent="0.3"/>
  <cols>
    <col min="1" max="1" width="51" customWidth="1"/>
    <col min="2" max="2" width="29.88671875" style="36" customWidth="1"/>
    <col min="3" max="4" width="23.33203125" style="36"/>
    <col min="5" max="5" width="29.5546875" customWidth="1"/>
    <col min="6" max="6" width="35" bestFit="1" customWidth="1"/>
    <col min="8" max="8" width="30.6640625" customWidth="1"/>
    <col min="11" max="11" width="30.6640625" customWidth="1"/>
  </cols>
  <sheetData>
    <row r="1" spans="1:13" ht="23.4" x14ac:dyDescent="0.45">
      <c r="A1" s="173" t="s">
        <v>72</v>
      </c>
      <c r="B1" s="4"/>
      <c r="C1" s="174" t="str">
        <f>'[2]Nom 16-30 SR JEN'!A15</f>
        <v>JHON EDER PLAZAS RODRIGUEZ</v>
      </c>
      <c r="D1" s="175"/>
      <c r="E1" s="4"/>
      <c r="F1" s="166" t="str">
        <f>'[2]Nom 16-30 SR JEN'!A20</f>
        <v>SERGIO IVAN SANCHEZ LUNA</v>
      </c>
      <c r="G1" s="167"/>
      <c r="H1" s="4"/>
      <c r="I1" s="178" t="str">
        <f>+'[2]Nom 16-30 SR JEN'!A19</f>
        <v>LUIS ANTONIO PANESSO VALENCIA</v>
      </c>
      <c r="J1" s="179"/>
      <c r="K1" s="4"/>
      <c r="L1" s="178" t="s">
        <v>73</v>
      </c>
      <c r="M1" s="179"/>
    </row>
    <row r="2" spans="1:13" ht="23.4" x14ac:dyDescent="0.45">
      <c r="A2" s="173"/>
      <c r="B2" s="4"/>
      <c r="C2" s="168">
        <f>'[2]Nom 16-30 SR JEN'!B15</f>
        <v>1098706267</v>
      </c>
      <c r="D2" s="169"/>
      <c r="E2" s="4"/>
      <c r="F2" s="168">
        <f>'[2]Nom 16-30 SR JEN'!B20</f>
        <v>1007513897</v>
      </c>
      <c r="G2" s="169"/>
      <c r="H2" s="4"/>
      <c r="I2" s="168">
        <f>+'[2]Nom 16-30 SR JEN'!B19</f>
        <v>1126429992</v>
      </c>
      <c r="J2" s="169"/>
      <c r="K2" s="4"/>
      <c r="L2" s="168">
        <v>1098619564</v>
      </c>
      <c r="M2" s="169"/>
    </row>
    <row r="3" spans="1:13" ht="24" thickBot="1" x14ac:dyDescent="0.5">
      <c r="A3" s="173"/>
      <c r="B3" s="4"/>
      <c r="C3" s="176">
        <f>[2]DEDUCCIONES!B3</f>
        <v>0</v>
      </c>
      <c r="D3" s="177"/>
      <c r="E3" s="4"/>
      <c r="F3" s="170">
        <f>C3</f>
        <v>0</v>
      </c>
      <c r="G3" s="171"/>
      <c r="H3" s="4"/>
      <c r="I3" s="170">
        <f>C3</f>
        <v>0</v>
      </c>
      <c r="J3" s="171"/>
      <c r="K3" s="4"/>
      <c r="L3" s="170">
        <f>F3</f>
        <v>0</v>
      </c>
      <c r="M3" s="171"/>
    </row>
    <row r="4" spans="1:13" ht="23.4" x14ac:dyDescent="0.45">
      <c r="A4" s="173"/>
      <c r="B4" s="4"/>
      <c r="C4" s="33" t="s">
        <v>3</v>
      </c>
      <c r="D4" s="32">
        <f>C11</f>
        <v>42.25</v>
      </c>
      <c r="E4" s="4"/>
      <c r="F4" s="33" t="s">
        <v>3</v>
      </c>
      <c r="G4" s="32">
        <f>F11</f>
        <v>24.400000000000006</v>
      </c>
      <c r="H4" s="4"/>
      <c r="I4" s="33" t="s">
        <v>3</v>
      </c>
      <c r="J4" s="32">
        <f>I11</f>
        <v>22.72</v>
      </c>
      <c r="K4" s="4"/>
      <c r="L4" s="33" t="s">
        <v>3</v>
      </c>
      <c r="M4" s="32">
        <f>L11</f>
        <v>29.22999999999999</v>
      </c>
    </row>
    <row r="5" spans="1:13" ht="23.4" x14ac:dyDescent="0.45">
      <c r="A5" s="17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9.7000000000000028</v>
      </c>
      <c r="H5" s="4"/>
      <c r="I5" s="33" t="s">
        <v>2</v>
      </c>
      <c r="J5" s="32">
        <f>I15</f>
        <v>12.870000000000005</v>
      </c>
      <c r="K5" s="4"/>
      <c r="L5" s="33" t="s">
        <v>2</v>
      </c>
      <c r="M5" s="32">
        <f>L15</f>
        <v>8.019999999999996</v>
      </c>
    </row>
    <row r="6" spans="1:13" ht="23.4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40</v>
      </c>
      <c r="H6" s="4"/>
      <c r="I6" s="33" t="s">
        <v>16</v>
      </c>
      <c r="J6" s="32">
        <f>J15*5</f>
        <v>45</v>
      </c>
      <c r="K6" s="4"/>
      <c r="L6" s="33" t="s">
        <v>16</v>
      </c>
      <c r="M6" s="32">
        <f>M15*5</f>
        <v>25</v>
      </c>
    </row>
    <row r="7" spans="1:13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3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3" ht="23.4" x14ac:dyDescent="0.45">
      <c r="A9" s="1"/>
      <c r="B9" s="4" t="s">
        <v>13</v>
      </c>
      <c r="C9" s="30">
        <f>SUM(C18:C48)</f>
        <v>238</v>
      </c>
      <c r="D9" s="4">
        <v>25</v>
      </c>
      <c r="E9" s="4" t="s">
        <v>13</v>
      </c>
      <c r="F9" s="30">
        <f>SUM(F25:F36,F45:F48)</f>
        <v>142</v>
      </c>
      <c r="G9" s="4">
        <v>15</v>
      </c>
      <c r="H9" s="4" t="s">
        <v>13</v>
      </c>
      <c r="I9" s="30">
        <f>SUM(I18:I22,I31:I43)</f>
        <v>148</v>
      </c>
      <c r="J9" s="4">
        <v>16</v>
      </c>
      <c r="K9" s="4" t="s">
        <v>13</v>
      </c>
      <c r="L9" s="30">
        <f>SUM(L18:L29,L39:L48)</f>
        <v>178</v>
      </c>
      <c r="M9" s="4">
        <v>19</v>
      </c>
    </row>
    <row r="10" spans="1:13" ht="23.4" x14ac:dyDescent="0.45">
      <c r="A10" s="1"/>
      <c r="B10" s="31" t="s">
        <v>9</v>
      </c>
      <c r="C10" s="128">
        <f>D9*7.83</f>
        <v>195.75</v>
      </c>
      <c r="D10" s="4"/>
      <c r="E10" s="31" t="s">
        <v>9</v>
      </c>
      <c r="F10" s="144">
        <f>G9*7.84</f>
        <v>117.6</v>
      </c>
      <c r="G10" s="4"/>
      <c r="H10" s="31" t="s">
        <v>9</v>
      </c>
      <c r="I10" s="128">
        <f>J9*7.83</f>
        <v>125.28</v>
      </c>
      <c r="J10" s="4"/>
      <c r="K10" s="31" t="s">
        <v>9</v>
      </c>
      <c r="L10" s="128">
        <f>M9*7.83</f>
        <v>148.77000000000001</v>
      </c>
      <c r="M10" s="4"/>
    </row>
    <row r="11" spans="1:13" ht="23.4" x14ac:dyDescent="0.45">
      <c r="A11" s="1"/>
      <c r="B11" s="4"/>
      <c r="C11" s="30">
        <f>C9-C10</f>
        <v>42.25</v>
      </c>
      <c r="D11" s="4"/>
      <c r="E11" s="4"/>
      <c r="F11" s="30">
        <f>F9-F10</f>
        <v>24.400000000000006</v>
      </c>
      <c r="G11" s="4"/>
      <c r="H11" s="4"/>
      <c r="I11" s="30">
        <f>I9-I10</f>
        <v>22.72</v>
      </c>
      <c r="J11" s="4"/>
      <c r="K11" s="4"/>
      <c r="L11" s="30">
        <f>L9-L10</f>
        <v>29.22999999999999</v>
      </c>
      <c r="M11" s="4"/>
    </row>
    <row r="12" spans="1:13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3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>
        <f>SUM(F18:F22,F39:F43)</f>
        <v>88</v>
      </c>
      <c r="G13" s="4">
        <v>10</v>
      </c>
      <c r="H13" s="4" t="s">
        <v>10</v>
      </c>
      <c r="I13" s="30">
        <f>SUM(I25:I29,I45:I48)+I51</f>
        <v>99</v>
      </c>
      <c r="J13" s="4">
        <v>11</v>
      </c>
      <c r="K13" s="4" t="s">
        <v>10</v>
      </c>
      <c r="L13" s="30">
        <f>SUM(L31:L36)</f>
        <v>55</v>
      </c>
      <c r="M13" s="4">
        <v>6</v>
      </c>
    </row>
    <row r="14" spans="1:13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128">
        <f>G13*7.83</f>
        <v>78.3</v>
      </c>
      <c r="G14" s="4" t="s">
        <v>8</v>
      </c>
      <c r="H14" s="31" t="s">
        <v>9</v>
      </c>
      <c r="I14" s="128">
        <f>J13*7.83</f>
        <v>86.13</v>
      </c>
      <c r="J14" s="4" t="s">
        <v>8</v>
      </c>
      <c r="K14" s="31" t="s">
        <v>9</v>
      </c>
      <c r="L14" s="128">
        <f>M13*7.83</f>
        <v>46.980000000000004</v>
      </c>
      <c r="M14" s="4" t="s">
        <v>8</v>
      </c>
    </row>
    <row r="15" spans="1:13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9.7000000000000028</v>
      </c>
      <c r="G15" s="4">
        <v>8</v>
      </c>
      <c r="H15" s="4"/>
      <c r="I15" s="30">
        <f>I13-I14</f>
        <v>12.870000000000005</v>
      </c>
      <c r="J15" s="4">
        <v>9</v>
      </c>
      <c r="K15" s="4"/>
      <c r="L15" s="30">
        <f>L13-L14</f>
        <v>8.019999999999996</v>
      </c>
      <c r="M15" s="4">
        <v>5</v>
      </c>
    </row>
    <row r="16" spans="1:13" ht="24" thickBot="1" x14ac:dyDescent="0.5">
      <c r="A16" s="1"/>
      <c r="B16" s="4"/>
      <c r="C16" s="4"/>
      <c r="D16" s="4"/>
      <c r="E16" s="4"/>
      <c r="F16" s="30"/>
      <c r="G16" s="4"/>
      <c r="H16" s="4"/>
      <c r="I16" s="4"/>
      <c r="J16" s="4"/>
      <c r="K16" s="4"/>
      <c r="L16" s="4"/>
      <c r="M16" s="4"/>
    </row>
    <row r="17" spans="1:13" ht="24" thickBot="1" x14ac:dyDescent="0.5">
      <c r="A17" s="29" t="s">
        <v>7</v>
      </c>
      <c r="B17" s="54" t="s">
        <v>6</v>
      </c>
      <c r="C17" s="143" t="s">
        <v>5</v>
      </c>
      <c r="D17" s="142"/>
      <c r="E17" s="28" t="s">
        <v>6</v>
      </c>
      <c r="F17" s="140" t="s">
        <v>5</v>
      </c>
      <c r="G17" s="141"/>
      <c r="H17" s="28" t="s">
        <v>6</v>
      </c>
      <c r="I17" s="140" t="s">
        <v>5</v>
      </c>
      <c r="J17" s="26"/>
      <c r="K17" s="28" t="s">
        <v>6</v>
      </c>
      <c r="L17" s="140" t="s">
        <v>5</v>
      </c>
      <c r="M17" s="26"/>
    </row>
    <row r="18" spans="1:13" s="38" customFormat="1" ht="23.4" x14ac:dyDescent="0.45">
      <c r="A18" s="2">
        <v>45139</v>
      </c>
      <c r="B18" s="25" t="s">
        <v>3</v>
      </c>
      <c r="C18" s="24">
        <v>10</v>
      </c>
      <c r="D18" s="138"/>
      <c r="E18" s="139" t="s">
        <v>2</v>
      </c>
      <c r="F18" s="24">
        <v>11</v>
      </c>
      <c r="G18" s="138"/>
      <c r="H18" s="25" t="s">
        <v>3</v>
      </c>
      <c r="I18" s="24">
        <v>10</v>
      </c>
      <c r="J18" s="23"/>
      <c r="K18" s="25" t="s">
        <v>3</v>
      </c>
      <c r="L18" s="24">
        <v>10</v>
      </c>
      <c r="M18" s="23"/>
    </row>
    <row r="19" spans="1:13" s="38" customFormat="1" ht="23.4" x14ac:dyDescent="0.45">
      <c r="A19" s="2">
        <v>45140</v>
      </c>
      <c r="B19" s="18" t="s">
        <v>3</v>
      </c>
      <c r="C19" s="17">
        <v>10</v>
      </c>
      <c r="D19" s="133"/>
      <c r="E19" s="132" t="s">
        <v>2</v>
      </c>
      <c r="F19" s="17">
        <v>11</v>
      </c>
      <c r="G19" s="133"/>
      <c r="H19" s="18" t="s">
        <v>3</v>
      </c>
      <c r="I19" s="17">
        <v>10</v>
      </c>
      <c r="J19" s="16"/>
      <c r="K19" s="18" t="s">
        <v>3</v>
      </c>
      <c r="L19" s="17">
        <v>10</v>
      </c>
      <c r="M19" s="16"/>
    </row>
    <row r="20" spans="1:13" ht="23.4" x14ac:dyDescent="0.45">
      <c r="A20" s="2">
        <v>45141</v>
      </c>
      <c r="B20" s="18" t="s">
        <v>3</v>
      </c>
      <c r="C20" s="17">
        <v>10</v>
      </c>
      <c r="D20" s="133"/>
      <c r="E20" s="132" t="s">
        <v>2</v>
      </c>
      <c r="F20" s="17">
        <v>11</v>
      </c>
      <c r="G20" s="133"/>
      <c r="H20" s="18" t="s">
        <v>3</v>
      </c>
      <c r="I20" s="17">
        <v>10</v>
      </c>
      <c r="J20" s="16"/>
      <c r="K20" s="18" t="s">
        <v>3</v>
      </c>
      <c r="L20" s="17">
        <v>10</v>
      </c>
      <c r="M20" s="16"/>
    </row>
    <row r="21" spans="1:13" ht="23.4" x14ac:dyDescent="0.45">
      <c r="A21" s="2">
        <v>45142</v>
      </c>
      <c r="B21" s="18" t="s">
        <v>3</v>
      </c>
      <c r="C21" s="17">
        <v>10</v>
      </c>
      <c r="D21" s="133"/>
      <c r="E21" s="132" t="s">
        <v>2</v>
      </c>
      <c r="F21" s="17">
        <v>11</v>
      </c>
      <c r="G21" s="133"/>
      <c r="H21" s="18" t="s">
        <v>3</v>
      </c>
      <c r="I21" s="17">
        <v>10</v>
      </c>
      <c r="J21" s="16"/>
      <c r="K21" s="18" t="s">
        <v>3</v>
      </c>
      <c r="L21" s="17">
        <v>10</v>
      </c>
      <c r="M21" s="16"/>
    </row>
    <row r="22" spans="1:13" ht="23.4" x14ac:dyDescent="0.45">
      <c r="A22" s="2">
        <v>45143</v>
      </c>
      <c r="B22" s="18" t="s">
        <v>3</v>
      </c>
      <c r="C22" s="17">
        <v>6</v>
      </c>
      <c r="D22" s="133"/>
      <c r="E22" s="132" t="s">
        <v>4</v>
      </c>
      <c r="F22" s="17">
        <v>0</v>
      </c>
      <c r="G22" s="133"/>
      <c r="H22" s="18" t="s">
        <v>3</v>
      </c>
      <c r="I22" s="17">
        <v>6</v>
      </c>
      <c r="J22" s="16"/>
      <c r="K22" s="18" t="s">
        <v>3</v>
      </c>
      <c r="L22" s="17">
        <v>6</v>
      </c>
      <c r="M22" s="16"/>
    </row>
    <row r="23" spans="1:13" ht="23.4" x14ac:dyDescent="0.45">
      <c r="A23" s="15">
        <v>45144</v>
      </c>
      <c r="B23" s="14"/>
      <c r="C23" s="13"/>
      <c r="D23" s="135"/>
      <c r="E23" s="134"/>
      <c r="F23" s="13"/>
      <c r="G23" s="135"/>
      <c r="H23" s="134"/>
      <c r="I23" s="13"/>
      <c r="J23" s="12"/>
      <c r="K23" s="134"/>
      <c r="L23" s="13"/>
      <c r="M23" s="12"/>
    </row>
    <row r="24" spans="1:13" s="38" customFormat="1" ht="23.4" x14ac:dyDescent="0.45">
      <c r="A24" s="127">
        <v>45145</v>
      </c>
      <c r="B24" s="126"/>
      <c r="C24" s="125"/>
      <c r="D24" s="137"/>
      <c r="E24" s="136"/>
      <c r="F24" s="125"/>
      <c r="G24" s="137"/>
      <c r="H24" s="136"/>
      <c r="I24" s="125"/>
      <c r="J24" s="124"/>
      <c r="K24" s="136"/>
      <c r="L24" s="125"/>
      <c r="M24" s="124"/>
    </row>
    <row r="25" spans="1:13" s="38" customFormat="1" ht="23.4" x14ac:dyDescent="0.45">
      <c r="A25" s="2">
        <v>45146</v>
      </c>
      <c r="B25" s="18" t="s">
        <v>3</v>
      </c>
      <c r="C25" s="17">
        <v>10</v>
      </c>
      <c r="D25" s="133"/>
      <c r="E25" s="132" t="s">
        <v>3</v>
      </c>
      <c r="F25" s="17">
        <v>10</v>
      </c>
      <c r="G25" s="133"/>
      <c r="H25" s="132" t="s">
        <v>2</v>
      </c>
      <c r="I25" s="17">
        <v>11</v>
      </c>
      <c r="J25" s="16"/>
      <c r="K25" s="18" t="s">
        <v>3</v>
      </c>
      <c r="L25" s="17">
        <v>10</v>
      </c>
      <c r="M25" s="16"/>
    </row>
    <row r="26" spans="1:13" s="38" customFormat="1" ht="23.4" x14ac:dyDescent="0.45">
      <c r="A26" s="2">
        <v>45147</v>
      </c>
      <c r="B26" s="18" t="s">
        <v>3</v>
      </c>
      <c r="C26" s="17">
        <v>10</v>
      </c>
      <c r="D26" s="133"/>
      <c r="E26" s="132" t="s">
        <v>3</v>
      </c>
      <c r="F26" s="17">
        <v>10</v>
      </c>
      <c r="G26" s="133"/>
      <c r="H26" s="132" t="s">
        <v>2</v>
      </c>
      <c r="I26" s="17">
        <v>11</v>
      </c>
      <c r="J26" s="16"/>
      <c r="K26" s="18" t="s">
        <v>3</v>
      </c>
      <c r="L26" s="17">
        <v>10</v>
      </c>
      <c r="M26" s="16"/>
    </row>
    <row r="27" spans="1:13" ht="23.4" x14ac:dyDescent="0.45">
      <c r="A27" s="2">
        <v>45148</v>
      </c>
      <c r="B27" s="18" t="s">
        <v>3</v>
      </c>
      <c r="C27" s="17">
        <v>10</v>
      </c>
      <c r="D27" s="133"/>
      <c r="E27" s="132" t="s">
        <v>3</v>
      </c>
      <c r="F27" s="17">
        <v>10</v>
      </c>
      <c r="G27" s="133"/>
      <c r="H27" s="132" t="s">
        <v>2</v>
      </c>
      <c r="I27" s="17">
        <v>11</v>
      </c>
      <c r="J27" s="16"/>
      <c r="K27" s="18" t="s">
        <v>3</v>
      </c>
      <c r="L27" s="17">
        <v>10</v>
      </c>
      <c r="M27" s="16"/>
    </row>
    <row r="28" spans="1:13" ht="23.4" x14ac:dyDescent="0.45">
      <c r="A28" s="2">
        <v>45149</v>
      </c>
      <c r="B28" s="18" t="s">
        <v>3</v>
      </c>
      <c r="C28" s="17">
        <v>10</v>
      </c>
      <c r="D28" s="133"/>
      <c r="E28" s="132" t="s">
        <v>3</v>
      </c>
      <c r="F28" s="17">
        <v>10</v>
      </c>
      <c r="G28" s="133"/>
      <c r="H28" s="132" t="s">
        <v>2</v>
      </c>
      <c r="I28" s="17">
        <v>11</v>
      </c>
      <c r="J28" s="16"/>
      <c r="K28" s="18" t="s">
        <v>3</v>
      </c>
      <c r="L28" s="17">
        <v>10</v>
      </c>
      <c r="M28" s="16"/>
    </row>
    <row r="29" spans="1:13" ht="23.4" x14ac:dyDescent="0.45">
      <c r="A29" s="2">
        <v>45150</v>
      </c>
      <c r="B29" s="18" t="s">
        <v>3</v>
      </c>
      <c r="C29" s="17">
        <v>6</v>
      </c>
      <c r="D29" s="133"/>
      <c r="E29" s="132" t="s">
        <v>3</v>
      </c>
      <c r="F29" s="17">
        <v>6</v>
      </c>
      <c r="G29" s="133"/>
      <c r="H29" s="132" t="s">
        <v>4</v>
      </c>
      <c r="I29" s="17">
        <v>0</v>
      </c>
      <c r="J29" s="16"/>
      <c r="K29" s="18" t="s">
        <v>3</v>
      </c>
      <c r="L29" s="17">
        <v>6</v>
      </c>
      <c r="M29" s="16"/>
    </row>
    <row r="30" spans="1:13" ht="23.4" x14ac:dyDescent="0.45">
      <c r="A30" s="15">
        <v>45151</v>
      </c>
      <c r="B30" s="14"/>
      <c r="C30" s="13"/>
      <c r="D30" s="135"/>
      <c r="E30" s="134"/>
      <c r="F30" s="13"/>
      <c r="G30" s="135"/>
      <c r="H30" s="134"/>
      <c r="I30" s="13"/>
      <c r="J30" s="12"/>
      <c r="K30" s="134"/>
      <c r="L30" s="13"/>
      <c r="M30" s="12"/>
    </row>
    <row r="31" spans="1:13" s="38" customFormat="1" ht="23.4" x14ac:dyDescent="0.45">
      <c r="A31" s="2">
        <v>45152</v>
      </c>
      <c r="B31" s="18" t="s">
        <v>3</v>
      </c>
      <c r="C31" s="17">
        <v>10</v>
      </c>
      <c r="D31" s="133"/>
      <c r="E31" s="132" t="s">
        <v>3</v>
      </c>
      <c r="F31" s="17">
        <v>10</v>
      </c>
      <c r="G31" s="133"/>
      <c r="H31" s="18" t="s">
        <v>3</v>
      </c>
      <c r="I31" s="17">
        <v>10</v>
      </c>
      <c r="J31" s="16"/>
      <c r="K31" s="18" t="s">
        <v>2</v>
      </c>
      <c r="L31" s="17">
        <v>11</v>
      </c>
      <c r="M31" s="16"/>
    </row>
    <row r="32" spans="1:13" s="38" customFormat="1" ht="23.4" x14ac:dyDescent="0.45">
      <c r="A32" s="2">
        <v>45153</v>
      </c>
      <c r="B32" s="18" t="s">
        <v>3</v>
      </c>
      <c r="C32" s="17">
        <v>10</v>
      </c>
      <c r="D32" s="133"/>
      <c r="E32" s="132" t="s">
        <v>3</v>
      </c>
      <c r="F32" s="17">
        <v>10</v>
      </c>
      <c r="G32" s="133"/>
      <c r="H32" s="18" t="s">
        <v>3</v>
      </c>
      <c r="I32" s="17">
        <v>10</v>
      </c>
      <c r="J32" s="16"/>
      <c r="K32" s="18" t="s">
        <v>2</v>
      </c>
      <c r="L32" s="17">
        <v>11</v>
      </c>
      <c r="M32" s="16"/>
    </row>
    <row r="33" spans="1:13" s="38" customFormat="1" ht="23.4" x14ac:dyDescent="0.45">
      <c r="A33" s="2">
        <v>45154</v>
      </c>
      <c r="B33" s="18" t="s">
        <v>3</v>
      </c>
      <c r="C33" s="17">
        <v>10</v>
      </c>
      <c r="D33" s="133"/>
      <c r="E33" s="132" t="s">
        <v>3</v>
      </c>
      <c r="F33" s="17">
        <v>10</v>
      </c>
      <c r="G33" s="133"/>
      <c r="H33" s="18" t="s">
        <v>3</v>
      </c>
      <c r="I33" s="17">
        <v>10</v>
      </c>
      <c r="J33" s="16"/>
      <c r="K33" s="18" t="s">
        <v>2</v>
      </c>
      <c r="L33" s="17">
        <v>11</v>
      </c>
      <c r="M33" s="16"/>
    </row>
    <row r="34" spans="1:13" ht="23.4" x14ac:dyDescent="0.45">
      <c r="A34" s="2">
        <v>45155</v>
      </c>
      <c r="B34" s="18" t="s">
        <v>3</v>
      </c>
      <c r="C34" s="17">
        <v>10</v>
      </c>
      <c r="D34" s="133"/>
      <c r="E34" s="132" t="s">
        <v>3</v>
      </c>
      <c r="F34" s="17">
        <v>10</v>
      </c>
      <c r="G34" s="133"/>
      <c r="H34" s="18" t="s">
        <v>3</v>
      </c>
      <c r="I34" s="17">
        <v>10</v>
      </c>
      <c r="J34" s="16"/>
      <c r="K34" s="18" t="s">
        <v>2</v>
      </c>
      <c r="L34" s="17">
        <v>11</v>
      </c>
      <c r="M34" s="16"/>
    </row>
    <row r="35" spans="1:13" ht="23.4" x14ac:dyDescent="0.45">
      <c r="A35" s="2">
        <v>45156</v>
      </c>
      <c r="B35" s="18" t="s">
        <v>3</v>
      </c>
      <c r="C35" s="17">
        <v>10</v>
      </c>
      <c r="D35" s="133"/>
      <c r="E35" s="132" t="s">
        <v>3</v>
      </c>
      <c r="F35" s="17">
        <v>10</v>
      </c>
      <c r="G35" s="133"/>
      <c r="H35" s="18" t="s">
        <v>3</v>
      </c>
      <c r="I35" s="17">
        <v>10</v>
      </c>
      <c r="J35" s="16"/>
      <c r="K35" s="18" t="s">
        <v>2</v>
      </c>
      <c r="L35" s="17">
        <v>11</v>
      </c>
      <c r="M35" s="16"/>
    </row>
    <row r="36" spans="1:13" ht="23.4" x14ac:dyDescent="0.45">
      <c r="A36" s="2">
        <v>45157</v>
      </c>
      <c r="B36" s="18" t="s">
        <v>3</v>
      </c>
      <c r="C36" s="17">
        <v>6</v>
      </c>
      <c r="D36" s="133"/>
      <c r="E36" s="132" t="s">
        <v>3</v>
      </c>
      <c r="F36" s="17">
        <v>6</v>
      </c>
      <c r="G36" s="133"/>
      <c r="H36" s="18" t="s">
        <v>3</v>
      </c>
      <c r="I36" s="17">
        <v>6</v>
      </c>
      <c r="J36" s="16"/>
      <c r="K36" s="18" t="s">
        <v>4</v>
      </c>
      <c r="L36" s="17">
        <v>0</v>
      </c>
      <c r="M36" s="16"/>
    </row>
    <row r="37" spans="1:13" ht="23.4" x14ac:dyDescent="0.45">
      <c r="A37" s="15">
        <v>45158</v>
      </c>
      <c r="B37" s="14"/>
      <c r="C37" s="13"/>
      <c r="D37" s="135"/>
      <c r="E37" s="134"/>
      <c r="F37" s="13"/>
      <c r="G37" s="135"/>
      <c r="H37" s="134"/>
      <c r="I37" s="13"/>
      <c r="J37" s="12"/>
      <c r="K37" s="134"/>
      <c r="L37" s="13"/>
      <c r="M37" s="12"/>
    </row>
    <row r="38" spans="1:13" ht="23.4" x14ac:dyDescent="0.45">
      <c r="A38" s="127">
        <v>45159</v>
      </c>
      <c r="B38" s="126"/>
      <c r="C38" s="125"/>
      <c r="D38" s="137"/>
      <c r="E38" s="136"/>
      <c r="F38" s="125"/>
      <c r="G38" s="137"/>
      <c r="H38" s="136"/>
      <c r="I38" s="125"/>
      <c r="J38" s="124"/>
      <c r="K38" s="136"/>
      <c r="L38" s="125"/>
      <c r="M38" s="124"/>
    </row>
    <row r="39" spans="1:13" s="38" customFormat="1" ht="23.4" x14ac:dyDescent="0.45">
      <c r="A39" s="2">
        <v>45160</v>
      </c>
      <c r="B39" s="18" t="s">
        <v>3</v>
      </c>
      <c r="C39" s="17">
        <v>10</v>
      </c>
      <c r="D39" s="133"/>
      <c r="E39" s="132" t="s">
        <v>2</v>
      </c>
      <c r="F39" s="17">
        <v>11</v>
      </c>
      <c r="G39" s="133"/>
      <c r="H39" s="18" t="s">
        <v>3</v>
      </c>
      <c r="I39" s="17">
        <v>10</v>
      </c>
      <c r="J39" s="16"/>
      <c r="K39" s="18" t="s">
        <v>3</v>
      </c>
      <c r="L39" s="17">
        <v>10</v>
      </c>
      <c r="M39" s="16"/>
    </row>
    <row r="40" spans="1:13" s="38" customFormat="1" ht="23.4" x14ac:dyDescent="0.45">
      <c r="A40" s="2">
        <v>45161</v>
      </c>
      <c r="B40" s="18" t="s">
        <v>3</v>
      </c>
      <c r="C40" s="17">
        <v>10</v>
      </c>
      <c r="D40" s="133"/>
      <c r="E40" s="132" t="s">
        <v>2</v>
      </c>
      <c r="F40" s="17">
        <v>11</v>
      </c>
      <c r="G40" s="133"/>
      <c r="H40" s="18" t="s">
        <v>3</v>
      </c>
      <c r="I40" s="17">
        <v>10</v>
      </c>
      <c r="J40" s="16"/>
      <c r="K40" s="18" t="s">
        <v>3</v>
      </c>
      <c r="L40" s="17">
        <v>10</v>
      </c>
      <c r="M40" s="16"/>
    </row>
    <row r="41" spans="1:13" ht="23.4" x14ac:dyDescent="0.45">
      <c r="A41" s="2">
        <v>45162</v>
      </c>
      <c r="B41" s="18" t="s">
        <v>3</v>
      </c>
      <c r="C41" s="17">
        <v>10</v>
      </c>
      <c r="D41" s="133"/>
      <c r="E41" s="132" t="s">
        <v>2</v>
      </c>
      <c r="F41" s="17">
        <v>11</v>
      </c>
      <c r="G41" s="133"/>
      <c r="H41" s="18" t="s">
        <v>3</v>
      </c>
      <c r="I41" s="17">
        <v>10</v>
      </c>
      <c r="J41" s="16"/>
      <c r="K41" s="18" t="s">
        <v>3</v>
      </c>
      <c r="L41" s="17">
        <v>10</v>
      </c>
      <c r="M41" s="16"/>
    </row>
    <row r="42" spans="1:13" ht="23.4" x14ac:dyDescent="0.45">
      <c r="A42" s="2">
        <v>45163</v>
      </c>
      <c r="B42" s="18" t="s">
        <v>3</v>
      </c>
      <c r="C42" s="17">
        <v>10</v>
      </c>
      <c r="D42" s="133"/>
      <c r="E42" s="132" t="s">
        <v>2</v>
      </c>
      <c r="F42" s="17">
        <v>11</v>
      </c>
      <c r="G42" s="133"/>
      <c r="H42" s="18" t="s">
        <v>3</v>
      </c>
      <c r="I42" s="17">
        <v>10</v>
      </c>
      <c r="J42" s="16"/>
      <c r="K42" s="18" t="s">
        <v>3</v>
      </c>
      <c r="L42" s="17">
        <v>10</v>
      </c>
      <c r="M42" s="16"/>
    </row>
    <row r="43" spans="1:13" ht="23.4" x14ac:dyDescent="0.45">
      <c r="A43" s="2">
        <v>45164</v>
      </c>
      <c r="B43" s="18" t="s">
        <v>3</v>
      </c>
      <c r="C43" s="17">
        <v>6</v>
      </c>
      <c r="D43" s="133"/>
      <c r="E43" s="132" t="s">
        <v>4</v>
      </c>
      <c r="F43" s="17">
        <v>0</v>
      </c>
      <c r="G43" s="133"/>
      <c r="H43" s="18" t="s">
        <v>3</v>
      </c>
      <c r="I43" s="17">
        <v>6</v>
      </c>
      <c r="J43" s="16"/>
      <c r="K43" s="18" t="s">
        <v>3</v>
      </c>
      <c r="L43" s="17">
        <v>6</v>
      </c>
      <c r="M43" s="16"/>
    </row>
    <row r="44" spans="1:13" ht="23.4" x14ac:dyDescent="0.45">
      <c r="A44" s="15">
        <v>45165</v>
      </c>
      <c r="B44" s="14"/>
      <c r="C44" s="13"/>
      <c r="D44" s="135"/>
      <c r="E44" s="134"/>
      <c r="F44" s="13"/>
      <c r="G44" s="135"/>
      <c r="H44" s="134"/>
      <c r="I44" s="13"/>
      <c r="J44" s="12"/>
      <c r="K44" s="134"/>
      <c r="L44" s="13"/>
      <c r="M44" s="12"/>
    </row>
    <row r="45" spans="1:13" s="38" customFormat="1" ht="23.4" x14ac:dyDescent="0.45">
      <c r="A45" s="2">
        <v>45166</v>
      </c>
      <c r="B45" s="18" t="s">
        <v>3</v>
      </c>
      <c r="C45" s="17">
        <v>11</v>
      </c>
      <c r="D45" s="133"/>
      <c r="E45" s="132" t="s">
        <v>3</v>
      </c>
      <c r="F45" s="17">
        <v>10</v>
      </c>
      <c r="G45" s="133"/>
      <c r="H45" s="132" t="s">
        <v>2</v>
      </c>
      <c r="I45" s="17">
        <v>11</v>
      </c>
      <c r="J45" s="16"/>
      <c r="K45" s="18" t="s">
        <v>3</v>
      </c>
      <c r="L45" s="17">
        <v>10</v>
      </c>
      <c r="M45" s="16"/>
    </row>
    <row r="46" spans="1:13" s="38" customFormat="1" ht="23.4" x14ac:dyDescent="0.45">
      <c r="A46" s="2">
        <v>45167</v>
      </c>
      <c r="B46" s="18" t="s">
        <v>3</v>
      </c>
      <c r="C46" s="17">
        <v>11</v>
      </c>
      <c r="D46" s="133"/>
      <c r="E46" s="132" t="s">
        <v>3</v>
      </c>
      <c r="F46" s="17">
        <v>10</v>
      </c>
      <c r="G46" s="133"/>
      <c r="H46" s="132" t="s">
        <v>2</v>
      </c>
      <c r="I46" s="17">
        <v>11</v>
      </c>
      <c r="J46" s="16"/>
      <c r="K46" s="18" t="s">
        <v>3</v>
      </c>
      <c r="L46" s="17">
        <v>10</v>
      </c>
      <c r="M46" s="16"/>
    </row>
    <row r="47" spans="1:13" s="38" customFormat="1" ht="23.4" x14ac:dyDescent="0.45">
      <c r="A47" s="2">
        <v>45168</v>
      </c>
      <c r="B47" s="18" t="s">
        <v>3</v>
      </c>
      <c r="C47" s="17">
        <v>11</v>
      </c>
      <c r="D47" s="133"/>
      <c r="E47" s="132" t="s">
        <v>3</v>
      </c>
      <c r="F47" s="17">
        <v>10</v>
      </c>
      <c r="G47" s="133"/>
      <c r="H47" s="132" t="s">
        <v>2</v>
      </c>
      <c r="I47" s="17">
        <v>11</v>
      </c>
      <c r="J47" s="16"/>
      <c r="K47" s="18" t="s">
        <v>3</v>
      </c>
      <c r="L47" s="17">
        <v>10</v>
      </c>
      <c r="M47" s="16"/>
    </row>
    <row r="48" spans="1:13" s="38" customFormat="1" ht="24" thickBot="1" x14ac:dyDescent="0.5">
      <c r="A48" s="2">
        <v>45169</v>
      </c>
      <c r="B48" s="11" t="s">
        <v>3</v>
      </c>
      <c r="C48" s="10">
        <v>11</v>
      </c>
      <c r="D48" s="131"/>
      <c r="E48" s="130" t="s">
        <v>3</v>
      </c>
      <c r="F48" s="10">
        <v>10</v>
      </c>
      <c r="G48" s="131"/>
      <c r="H48" s="130" t="s">
        <v>2</v>
      </c>
      <c r="I48" s="10">
        <v>11</v>
      </c>
      <c r="J48" s="9"/>
      <c r="K48" s="11" t="s">
        <v>3</v>
      </c>
      <c r="L48" s="10">
        <v>10</v>
      </c>
      <c r="M48" s="9"/>
    </row>
    <row r="49" spans="2:13" ht="23.4" x14ac:dyDescent="0.45">
      <c r="B49" s="37"/>
      <c r="C49" s="37">
        <f>SUM(C18:C48)</f>
        <v>238</v>
      </c>
      <c r="D49" s="37"/>
      <c r="E49" s="37"/>
      <c r="F49" s="37">
        <f>SUM(F18:F48)</f>
        <v>230</v>
      </c>
      <c r="G49" s="37"/>
      <c r="H49" s="37"/>
      <c r="I49" s="37">
        <f>SUM(I18:I48)</f>
        <v>236</v>
      </c>
      <c r="J49" s="37"/>
      <c r="K49" s="37"/>
      <c r="L49" s="37">
        <f>SUM(L18:L48)</f>
        <v>233</v>
      </c>
      <c r="M49" s="37"/>
    </row>
    <row r="51" spans="2:13" ht="23.4" x14ac:dyDescent="0.45">
      <c r="B51" s="3"/>
      <c r="C51" s="1" t="s">
        <v>0</v>
      </c>
      <c r="H51" s="129">
        <v>37135</v>
      </c>
      <c r="I51" s="122">
        <v>11</v>
      </c>
    </row>
    <row r="52" spans="2:13" ht="23.4" x14ac:dyDescent="0.45">
      <c r="H52" s="129">
        <v>37500</v>
      </c>
      <c r="I52" s="122">
        <v>0</v>
      </c>
    </row>
  </sheetData>
  <mergeCells count="17">
    <mergeCell ref="F1:G1"/>
    <mergeCell ref="F2:G2"/>
    <mergeCell ref="F3:G3"/>
    <mergeCell ref="E7:G7"/>
    <mergeCell ref="A1:A6"/>
    <mergeCell ref="C1:D1"/>
    <mergeCell ref="C2:D2"/>
    <mergeCell ref="C3:D3"/>
    <mergeCell ref="B7:D7"/>
    <mergeCell ref="L1:M1"/>
    <mergeCell ref="L2:M2"/>
    <mergeCell ref="L3:M3"/>
    <mergeCell ref="K7:M7"/>
    <mergeCell ref="H7:J7"/>
    <mergeCell ref="I1:J1"/>
    <mergeCell ref="I2:J2"/>
    <mergeCell ref="I3:J3"/>
  </mergeCells>
  <pageMargins left="0.25" right="0.25" top="0.75" bottom="0.75" header="0.3" footer="0.3"/>
  <pageSetup paperSize="9" scale="32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9B86-8EFF-4D06-8BB8-3A62D7EAA90E}">
  <sheetPr>
    <pageSetUpPr fitToPage="1"/>
  </sheetPr>
  <dimension ref="A1:E38"/>
  <sheetViews>
    <sheetView zoomScale="98" zoomScaleNormal="98" workbookViewId="0">
      <pane ySplit="3" topLeftCell="A25" activePane="bottomLeft" state="frozen"/>
      <selection activeCell="E29" sqref="E29:E30"/>
      <selection pane="bottomLeft" activeCell="F26" sqref="F26"/>
    </sheetView>
  </sheetViews>
  <sheetFormatPr baseColWidth="10" defaultColWidth="11.44140625" defaultRowHeight="14.4" x14ac:dyDescent="0.3"/>
  <cols>
    <col min="1" max="1" width="11.44140625" style="74"/>
    <col min="2" max="2" width="30.88671875" style="74" bestFit="1" customWidth="1"/>
    <col min="3" max="3" width="12" style="76" bestFit="1" customWidth="1"/>
    <col min="4" max="4" width="25.109375" style="76" customWidth="1"/>
    <col min="5" max="5" width="14.33203125" style="75" customWidth="1"/>
    <col min="6" max="6" width="12" style="74" bestFit="1" customWidth="1"/>
    <col min="7" max="7" width="12.5546875" style="74" bestFit="1" customWidth="1"/>
    <col min="8" max="8" width="12.5546875" style="74" customWidth="1"/>
    <col min="9" max="9" width="15.33203125" style="74" bestFit="1" customWidth="1"/>
    <col min="10" max="16384" width="11.44140625" style="74"/>
  </cols>
  <sheetData>
    <row r="1" spans="1:5" ht="15.75" customHeight="1" x14ac:dyDescent="0.3">
      <c r="A1" s="180" t="s">
        <v>52</v>
      </c>
      <c r="B1" s="181"/>
      <c r="C1" s="101"/>
      <c r="D1" s="100"/>
      <c r="E1" s="74"/>
    </row>
    <row r="2" spans="1:5" ht="15" thickBot="1" x14ac:dyDescent="0.35">
      <c r="A2" s="182" t="s">
        <v>51</v>
      </c>
      <c r="B2" s="183"/>
      <c r="C2" s="99">
        <v>1800000</v>
      </c>
      <c r="D2" s="98" t="s">
        <v>60</v>
      </c>
      <c r="E2" s="74"/>
    </row>
    <row r="3" spans="1:5" ht="15" thickBot="1" x14ac:dyDescent="0.35">
      <c r="A3" s="184" t="s">
        <v>59</v>
      </c>
      <c r="B3" s="185"/>
      <c r="C3" s="97" t="s">
        <v>49</v>
      </c>
      <c r="D3" s="96"/>
      <c r="E3" s="74"/>
    </row>
    <row r="4" spans="1:5" x14ac:dyDescent="0.3">
      <c r="A4" s="95" t="s">
        <v>47</v>
      </c>
      <c r="B4" s="94">
        <v>1</v>
      </c>
      <c r="C4" s="94">
        <v>9</v>
      </c>
      <c r="D4" s="94"/>
      <c r="E4" s="74"/>
    </row>
    <row r="5" spans="1:5" x14ac:dyDescent="0.3">
      <c r="A5" s="83" t="s">
        <v>46</v>
      </c>
      <c r="B5" s="82">
        <v>2</v>
      </c>
      <c r="C5" s="82">
        <v>9</v>
      </c>
      <c r="D5" s="82"/>
      <c r="E5" s="74"/>
    </row>
    <row r="6" spans="1:5" x14ac:dyDescent="0.3">
      <c r="A6" s="83" t="s">
        <v>45</v>
      </c>
      <c r="B6" s="82">
        <v>3</v>
      </c>
      <c r="C6" s="82">
        <v>9</v>
      </c>
      <c r="D6" s="82"/>
      <c r="E6" s="74"/>
    </row>
    <row r="7" spans="1:5" x14ac:dyDescent="0.3">
      <c r="A7" s="83" t="s">
        <v>44</v>
      </c>
      <c r="B7" s="82">
        <v>4</v>
      </c>
      <c r="C7" s="82">
        <v>9</v>
      </c>
      <c r="D7" s="82"/>
      <c r="E7" s="74"/>
    </row>
    <row r="8" spans="1:5" x14ac:dyDescent="0.3">
      <c r="A8" s="108" t="s">
        <v>43</v>
      </c>
      <c r="B8" s="107">
        <v>5</v>
      </c>
      <c r="C8" s="107">
        <v>6</v>
      </c>
      <c r="D8" s="82"/>
      <c r="E8" s="74"/>
    </row>
    <row r="9" spans="1:5" x14ac:dyDescent="0.3">
      <c r="A9" s="83" t="s">
        <v>42</v>
      </c>
      <c r="B9" s="82">
        <v>6</v>
      </c>
      <c r="C9" s="82">
        <v>9</v>
      </c>
      <c r="D9" s="82"/>
      <c r="E9" s="74"/>
    </row>
    <row r="10" spans="1:5" x14ac:dyDescent="0.3">
      <c r="A10" s="83" t="s">
        <v>41</v>
      </c>
      <c r="B10" s="82">
        <v>7</v>
      </c>
      <c r="C10" s="82">
        <v>9</v>
      </c>
      <c r="D10" s="82"/>
      <c r="E10" s="74"/>
    </row>
    <row r="11" spans="1:5" x14ac:dyDescent="0.3">
      <c r="A11" s="83" t="s">
        <v>47</v>
      </c>
      <c r="B11" s="82">
        <v>8</v>
      </c>
      <c r="C11" s="82">
        <v>9</v>
      </c>
      <c r="D11" s="82"/>
      <c r="E11" s="74"/>
    </row>
    <row r="12" spans="1:5" x14ac:dyDescent="0.3">
      <c r="A12" s="83" t="s">
        <v>46</v>
      </c>
      <c r="B12" s="82">
        <v>9</v>
      </c>
      <c r="C12" s="82">
        <v>9</v>
      </c>
      <c r="D12" s="82"/>
      <c r="E12" s="74"/>
    </row>
    <row r="13" spans="1:5" x14ac:dyDescent="0.3">
      <c r="A13" s="83" t="s">
        <v>45</v>
      </c>
      <c r="B13" s="82">
        <v>10</v>
      </c>
      <c r="C13" s="82">
        <v>9</v>
      </c>
      <c r="D13" s="82"/>
      <c r="E13" s="74"/>
    </row>
    <row r="14" spans="1:5" x14ac:dyDescent="0.3">
      <c r="A14" s="83" t="s">
        <v>44</v>
      </c>
      <c r="B14" s="82">
        <v>11</v>
      </c>
      <c r="C14" s="82">
        <v>9</v>
      </c>
      <c r="D14" s="82"/>
      <c r="E14" s="74"/>
    </row>
    <row r="15" spans="1:5" x14ac:dyDescent="0.3">
      <c r="A15" s="108" t="s">
        <v>43</v>
      </c>
      <c r="B15" s="107">
        <v>12</v>
      </c>
      <c r="C15" s="107">
        <v>6</v>
      </c>
      <c r="D15" s="82"/>
      <c r="E15" s="74"/>
    </row>
    <row r="16" spans="1:5" x14ac:dyDescent="0.3">
      <c r="A16" s="93" t="s">
        <v>42</v>
      </c>
      <c r="B16" s="82">
        <v>13</v>
      </c>
      <c r="C16" s="82">
        <v>9</v>
      </c>
      <c r="D16" s="82"/>
      <c r="E16" s="74"/>
    </row>
    <row r="17" spans="1:5" x14ac:dyDescent="0.3">
      <c r="A17" s="93" t="s">
        <v>41</v>
      </c>
      <c r="B17" s="82">
        <v>14</v>
      </c>
      <c r="C17" s="82">
        <v>9</v>
      </c>
      <c r="D17" s="82"/>
      <c r="E17" s="74"/>
    </row>
    <row r="18" spans="1:5" ht="15" thickBot="1" x14ac:dyDescent="0.35">
      <c r="A18" s="92" t="s">
        <v>47</v>
      </c>
      <c r="B18" s="91">
        <v>15</v>
      </c>
      <c r="C18" s="91">
        <v>9</v>
      </c>
      <c r="D18" s="91"/>
      <c r="E18" s="74"/>
    </row>
    <row r="19" spans="1:5" x14ac:dyDescent="0.3">
      <c r="A19" s="112" t="s">
        <v>46</v>
      </c>
      <c r="B19" s="111">
        <v>16</v>
      </c>
      <c r="C19" s="111">
        <v>6</v>
      </c>
      <c r="D19" s="110" t="s">
        <v>58</v>
      </c>
      <c r="E19" s="88"/>
    </row>
    <row r="20" spans="1:5" x14ac:dyDescent="0.3">
      <c r="A20" s="105" t="s">
        <v>45</v>
      </c>
      <c r="B20" s="104">
        <v>17</v>
      </c>
      <c r="C20" s="104">
        <v>7</v>
      </c>
      <c r="D20" s="110" t="s">
        <v>57</v>
      </c>
      <c r="E20" s="74"/>
    </row>
    <row r="21" spans="1:5" x14ac:dyDescent="0.3">
      <c r="A21" s="83" t="s">
        <v>44</v>
      </c>
      <c r="B21" s="82">
        <v>18</v>
      </c>
      <c r="C21" s="82">
        <v>9</v>
      </c>
      <c r="D21" s="82"/>
      <c r="E21" s="74"/>
    </row>
    <row r="22" spans="1:5" x14ac:dyDescent="0.3">
      <c r="A22" s="108" t="s">
        <v>43</v>
      </c>
      <c r="B22" s="107">
        <v>19</v>
      </c>
      <c r="C22" s="107">
        <v>6</v>
      </c>
      <c r="D22" s="109"/>
      <c r="E22" s="74"/>
    </row>
    <row r="23" spans="1:5" x14ac:dyDescent="0.3">
      <c r="A23" s="83" t="s">
        <v>42</v>
      </c>
      <c r="B23" s="82">
        <v>20</v>
      </c>
      <c r="C23" s="82">
        <v>9</v>
      </c>
      <c r="D23" s="82"/>
      <c r="E23" s="74"/>
    </row>
    <row r="24" spans="1:5" x14ac:dyDescent="0.3">
      <c r="A24" s="83" t="s">
        <v>41</v>
      </c>
      <c r="B24" s="82">
        <v>21</v>
      </c>
      <c r="C24" s="82">
        <v>9</v>
      </c>
      <c r="D24" s="82"/>
      <c r="E24" s="74"/>
    </row>
    <row r="25" spans="1:5" x14ac:dyDescent="0.3">
      <c r="A25" s="83" t="s">
        <v>47</v>
      </c>
      <c r="B25" s="82">
        <v>22</v>
      </c>
      <c r="C25" s="82">
        <v>9</v>
      </c>
      <c r="D25" s="82"/>
      <c r="E25" s="74"/>
    </row>
    <row r="26" spans="1:5" x14ac:dyDescent="0.3">
      <c r="A26" s="83" t="s">
        <v>46</v>
      </c>
      <c r="B26" s="82">
        <v>23</v>
      </c>
      <c r="C26" s="82">
        <v>9</v>
      </c>
      <c r="D26" s="82"/>
      <c r="E26" s="74"/>
    </row>
    <row r="27" spans="1:5" x14ac:dyDescent="0.3">
      <c r="A27" s="83" t="s">
        <v>45</v>
      </c>
      <c r="B27" s="82">
        <v>24</v>
      </c>
      <c r="C27" s="82">
        <v>9</v>
      </c>
      <c r="D27" s="82"/>
      <c r="E27" s="74"/>
    </row>
    <row r="28" spans="1:5" x14ac:dyDescent="0.3">
      <c r="A28" s="83" t="s">
        <v>44</v>
      </c>
      <c r="B28" s="82">
        <v>25</v>
      </c>
      <c r="C28" s="82">
        <v>9</v>
      </c>
      <c r="D28" s="82"/>
      <c r="E28" s="74"/>
    </row>
    <row r="29" spans="1:5" x14ac:dyDescent="0.3">
      <c r="A29" s="108" t="s">
        <v>43</v>
      </c>
      <c r="B29" s="107">
        <v>26</v>
      </c>
      <c r="C29" s="107">
        <v>6</v>
      </c>
      <c r="D29" s="106"/>
      <c r="E29" s="74"/>
    </row>
    <row r="30" spans="1:5" x14ac:dyDescent="0.3">
      <c r="A30" s="83" t="s">
        <v>42</v>
      </c>
      <c r="B30" s="82">
        <v>27</v>
      </c>
      <c r="C30" s="82">
        <v>9</v>
      </c>
      <c r="D30" s="82"/>
      <c r="E30" s="74"/>
    </row>
    <row r="31" spans="1:5" x14ac:dyDescent="0.3">
      <c r="A31" s="83" t="s">
        <v>41</v>
      </c>
      <c r="B31" s="82">
        <v>28</v>
      </c>
      <c r="C31" s="82">
        <v>9</v>
      </c>
      <c r="D31" s="82"/>
      <c r="E31" s="74"/>
    </row>
    <row r="32" spans="1:5" x14ac:dyDescent="0.3">
      <c r="A32" s="105" t="s">
        <v>47</v>
      </c>
      <c r="B32" s="104">
        <v>29</v>
      </c>
      <c r="C32" s="104">
        <v>4</v>
      </c>
      <c r="D32" s="103" t="s">
        <v>56</v>
      </c>
      <c r="E32" s="74"/>
    </row>
    <row r="33" spans="1:5" x14ac:dyDescent="0.3">
      <c r="A33" s="83" t="s">
        <v>46</v>
      </c>
      <c r="B33" s="82">
        <v>30</v>
      </c>
      <c r="C33" s="82">
        <v>8</v>
      </c>
      <c r="D33" s="86" t="s">
        <v>55</v>
      </c>
      <c r="E33" s="74"/>
    </row>
    <row r="34" spans="1:5" x14ac:dyDescent="0.3">
      <c r="A34" s="83" t="s">
        <v>45</v>
      </c>
      <c r="B34" s="82">
        <v>31</v>
      </c>
      <c r="C34" s="82">
        <v>0</v>
      </c>
      <c r="D34" s="86" t="s">
        <v>54</v>
      </c>
      <c r="E34" s="74"/>
    </row>
    <row r="35" spans="1:5" ht="15" thickBot="1" x14ac:dyDescent="0.35">
      <c r="A35" s="79"/>
      <c r="B35" s="78" t="s">
        <v>21</v>
      </c>
      <c r="C35" s="78">
        <f>SUM(C4:C34)</f>
        <v>247</v>
      </c>
      <c r="D35" s="78"/>
      <c r="E35" s="74"/>
    </row>
    <row r="37" spans="1:5" x14ac:dyDescent="0.3">
      <c r="A37" s="77"/>
      <c r="B37" s="74" t="s">
        <v>40</v>
      </c>
    </row>
    <row r="38" spans="1:5" x14ac:dyDescent="0.3">
      <c r="A38" s="102"/>
      <c r="B38" s="74" t="s">
        <v>53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8"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5204-C6FC-484F-84B9-A1C03A0B290A}">
  <dimension ref="B1:P30"/>
  <sheetViews>
    <sheetView zoomScale="70" zoomScaleNormal="70" zoomScaleSheetLayoutView="55" workbookViewId="0">
      <selection activeCell="E19" sqref="E19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206" t="s">
        <v>39</v>
      </c>
      <c r="C1" s="207"/>
      <c r="D1" s="207"/>
      <c r="E1" s="207"/>
      <c r="F1" s="207"/>
      <c r="G1" s="207"/>
      <c r="H1" s="207"/>
      <c r="I1" s="208"/>
    </row>
    <row r="2" spans="2:16" ht="23.4" x14ac:dyDescent="0.45">
      <c r="B2" s="209"/>
      <c r="C2" s="210"/>
      <c r="D2" s="210"/>
      <c r="E2" s="210"/>
      <c r="F2" s="210"/>
      <c r="G2" s="210"/>
      <c r="H2" s="210"/>
      <c r="I2" s="211"/>
      <c r="L2" t="s">
        <v>24</v>
      </c>
      <c r="M2">
        <v>240</v>
      </c>
    </row>
    <row r="3" spans="2:16" ht="15" customHeight="1" x14ac:dyDescent="0.3">
      <c r="B3" s="212" t="s">
        <v>38</v>
      </c>
      <c r="C3" s="199" t="s">
        <v>37</v>
      </c>
      <c r="D3" s="200"/>
      <c r="E3" s="199" t="s">
        <v>36</v>
      </c>
      <c r="F3" s="200"/>
      <c r="G3" s="199" t="s">
        <v>35</v>
      </c>
      <c r="H3" s="200"/>
      <c r="I3" s="203" t="s">
        <v>1</v>
      </c>
      <c r="L3" t="s">
        <v>34</v>
      </c>
      <c r="M3" s="65">
        <v>1160000</v>
      </c>
    </row>
    <row r="4" spans="2:16" ht="39" customHeight="1" x14ac:dyDescent="0.3">
      <c r="B4" s="213"/>
      <c r="C4" s="201"/>
      <c r="D4" s="202"/>
      <c r="E4" s="201"/>
      <c r="F4" s="202"/>
      <c r="G4" s="201"/>
      <c r="H4" s="202"/>
      <c r="I4" s="204"/>
      <c r="L4" s="73" t="s">
        <v>26</v>
      </c>
      <c r="M4" s="55">
        <f>M3/M2</f>
        <v>4833.333333333333</v>
      </c>
    </row>
    <row r="5" spans="2:16" ht="23.25" customHeight="1" x14ac:dyDescent="0.3">
      <c r="B5" s="213"/>
      <c r="C5" s="215" t="s">
        <v>32</v>
      </c>
      <c r="D5" s="70" t="s">
        <v>33</v>
      </c>
      <c r="E5" s="215" t="s">
        <v>32</v>
      </c>
      <c r="F5" s="70" t="s">
        <v>31</v>
      </c>
      <c r="G5" s="215" t="s">
        <v>30</v>
      </c>
      <c r="H5" s="70" t="s">
        <v>29</v>
      </c>
      <c r="I5" s="204"/>
    </row>
    <row r="6" spans="2:16" ht="23.25" customHeight="1" x14ac:dyDescent="0.3">
      <c r="B6" s="214"/>
      <c r="C6" s="216"/>
      <c r="D6" s="72">
        <v>0.25</v>
      </c>
      <c r="E6" s="216"/>
      <c r="F6" s="72">
        <v>0.75</v>
      </c>
      <c r="G6" s="216"/>
      <c r="H6" s="72">
        <v>0.35</v>
      </c>
      <c r="I6" s="204"/>
    </row>
    <row r="7" spans="2:16" ht="23.4" x14ac:dyDescent="0.3">
      <c r="B7" s="71" t="s">
        <v>28</v>
      </c>
      <c r="C7" s="217"/>
      <c r="D7" s="69">
        <f>(M4*D6)+M4</f>
        <v>6041.6666666666661</v>
      </c>
      <c r="E7" s="217"/>
      <c r="F7" s="69">
        <f>(M4*F6)+M4</f>
        <v>8458.3333333333321</v>
      </c>
      <c r="G7" s="217"/>
      <c r="H7" s="69">
        <f>(M4*35%)</f>
        <v>1691.6666666666665</v>
      </c>
      <c r="I7" s="205"/>
      <c r="L7" s="188"/>
      <c r="M7" s="188"/>
      <c r="O7" s="188" t="s">
        <v>27</v>
      </c>
      <c r="P7" s="188"/>
    </row>
    <row r="8" spans="2:16" ht="23.4" x14ac:dyDescent="0.45">
      <c r="B8" s="64" t="str">
        <f>'[2]Nom 16-30 SR JEN'!A14</f>
        <v>CRISTIAN ORDUZ CARVAJAL</v>
      </c>
      <c r="C8" s="63">
        <f>'MOD EXTR AGO '!J4</f>
        <v>27.700000000000003</v>
      </c>
      <c r="D8" s="62">
        <f>C8*$D$7</f>
        <v>167354.16666666666</v>
      </c>
      <c r="E8" s="63">
        <f>'MOD EXTR AGO '!J5</f>
        <v>34.889999999999986</v>
      </c>
      <c r="F8" s="62">
        <f t="shared" ref="F8:F14" si="0">E8*$F$7</f>
        <v>295111.24999999983</v>
      </c>
      <c r="G8" s="63">
        <f>'MOD EXTR AGO '!J6</f>
        <v>70</v>
      </c>
      <c r="H8" s="62">
        <f t="shared" ref="H8:H14" si="1">G8*$H$7</f>
        <v>118416.66666666666</v>
      </c>
      <c r="I8" s="68">
        <f t="shared" ref="I8:I14" si="2">D8+F8+H8</f>
        <v>580882.08333333314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'[2]Nom 16-30 SR JEN'!A15</f>
        <v>JHON EDER PLAZAS RODRIGUEZ</v>
      </c>
      <c r="C9" s="63">
        <f>'MOD SELLADO AGO'!D4</f>
        <v>42.25</v>
      </c>
      <c r="D9" s="62">
        <f>C9*$D$7</f>
        <v>255260.41666666663</v>
      </c>
      <c r="E9" s="63">
        <f>'MOD SELLADO AGO'!D5</f>
        <v>0</v>
      </c>
      <c r="F9" s="62">
        <f t="shared" si="0"/>
        <v>0</v>
      </c>
      <c r="G9" s="63">
        <f>'MOD SELLADO AGO'!D6</f>
        <v>0</v>
      </c>
      <c r="H9" s="62">
        <f t="shared" si="1"/>
        <v>0</v>
      </c>
      <c r="I9" s="68">
        <f t="shared" si="2"/>
        <v>255260.41666666663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'[2]Nom 16-30 SR JEN'!A16</f>
        <v>ROLDAN HURTADO BUENAHORA</v>
      </c>
      <c r="C10" s="63">
        <f>'MOD EXTR AGO '!D4</f>
        <v>38.25</v>
      </c>
      <c r="D10" s="62">
        <f>C10*P9</f>
        <v>278906.25</v>
      </c>
      <c r="E10" s="67">
        <f>'MOD EXTR AGO '!D5</f>
        <v>0</v>
      </c>
      <c r="F10" s="62">
        <f t="shared" si="0"/>
        <v>0</v>
      </c>
      <c r="G10" s="67">
        <f>'MOD EXTR AGO '!D6</f>
        <v>0</v>
      </c>
      <c r="H10" s="62">
        <f t="shared" si="1"/>
        <v>0</v>
      </c>
      <c r="I10" s="61">
        <f t="shared" si="2"/>
        <v>278906.25</v>
      </c>
      <c r="M10" s="55"/>
      <c r="O10" t="s">
        <v>24</v>
      </c>
      <c r="P10" s="55">
        <v>240</v>
      </c>
    </row>
    <row r="11" spans="2:16" ht="23.4" x14ac:dyDescent="0.45">
      <c r="B11" s="64" t="str">
        <f>'[2]Nom 16-30 SR JEN'!A17</f>
        <v>JORGE VILLAMIZAR TORRA</v>
      </c>
      <c r="C11" s="63">
        <f>'MOD EXTR AGO '!G4</f>
        <v>35.549999999999997</v>
      </c>
      <c r="D11" s="62">
        <f>C11*$D$7</f>
        <v>214781.24999999997</v>
      </c>
      <c r="E11" s="63">
        <f>'MOD EXTR AGO '!G5</f>
        <v>17.700000000000003</v>
      </c>
      <c r="F11" s="62">
        <f t="shared" si="0"/>
        <v>149712.5</v>
      </c>
      <c r="G11" s="63">
        <f>'MOD EXTR AGO '!G6</f>
        <v>40</v>
      </c>
      <c r="H11" s="62">
        <f t="shared" si="1"/>
        <v>67666.666666666657</v>
      </c>
      <c r="I11" s="61">
        <f t="shared" si="2"/>
        <v>432160.41666666663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'[2]Nom 16-30 SR JEN'!A19</f>
        <v>LUIS ANTONIO PANESSO VALENCIA</v>
      </c>
      <c r="C12" s="63">
        <f>'MOD SELLADO AGO'!J4</f>
        <v>22.72</v>
      </c>
      <c r="D12" s="62">
        <f>C12*$D$7</f>
        <v>137266.66666666666</v>
      </c>
      <c r="E12" s="63">
        <f>'MOD SELLADO AGO'!J5</f>
        <v>12.870000000000005</v>
      </c>
      <c r="F12" s="62">
        <f t="shared" si="0"/>
        <v>108858.75000000003</v>
      </c>
      <c r="G12" s="63">
        <f>'MOD SELLADO AGO'!J6</f>
        <v>45</v>
      </c>
      <c r="H12" s="62">
        <f t="shared" si="1"/>
        <v>76125</v>
      </c>
      <c r="I12" s="61">
        <f t="shared" si="2"/>
        <v>322250.41666666669</v>
      </c>
    </row>
    <row r="13" spans="2:16" ht="23.25" customHeight="1" x14ac:dyDescent="0.45">
      <c r="B13" s="64" t="str">
        <f>'[2]Nom 16-30 SR JEN'!A20</f>
        <v>SERGIO IVAN SANCHEZ LUNA</v>
      </c>
      <c r="C13" s="63">
        <f>'MOD SELLADO AGO'!G4</f>
        <v>24.400000000000006</v>
      </c>
      <c r="D13" s="62">
        <f>C13*$D$7</f>
        <v>147416.66666666669</v>
      </c>
      <c r="E13" s="63">
        <f>'MOD SELLADO AGO'!G5</f>
        <v>9.7000000000000028</v>
      </c>
      <c r="F13" s="62">
        <f t="shared" si="0"/>
        <v>82045.833333333343</v>
      </c>
      <c r="G13" s="63">
        <f>'MOD SELLADO AGO'!G6</f>
        <v>40</v>
      </c>
      <c r="H13" s="62">
        <f t="shared" si="1"/>
        <v>67666.666666666657</v>
      </c>
      <c r="I13" s="61">
        <f t="shared" si="2"/>
        <v>297129.16666666669</v>
      </c>
      <c r="M13" s="65"/>
      <c r="O13" t="s">
        <v>22</v>
      </c>
      <c r="P13" s="65">
        <v>1400000</v>
      </c>
    </row>
    <row r="14" spans="2:16" ht="23.25" customHeight="1" x14ac:dyDescent="0.45">
      <c r="B14" s="146" t="s">
        <v>74</v>
      </c>
      <c r="C14" s="145">
        <f>'MOD SELLADO AGO'!M4</f>
        <v>29.22999999999999</v>
      </c>
      <c r="D14" s="62">
        <f>C14*$D$7</f>
        <v>176597.9166666666</v>
      </c>
      <c r="E14" s="145">
        <f>'MOD SELLADO AGO'!M5</f>
        <v>8.019999999999996</v>
      </c>
      <c r="F14" s="62">
        <f t="shared" si="0"/>
        <v>67835.833333333285</v>
      </c>
      <c r="G14" s="145">
        <f>'MOD SELLADO AGO'!M6</f>
        <v>25</v>
      </c>
      <c r="H14" s="62">
        <f t="shared" si="1"/>
        <v>42291.666666666664</v>
      </c>
      <c r="I14" s="61">
        <f t="shared" si="2"/>
        <v>286725.41666666657</v>
      </c>
      <c r="M14" s="65"/>
      <c r="P14" s="65"/>
    </row>
    <row r="15" spans="2:16" ht="24" thickBot="1" x14ac:dyDescent="0.5">
      <c r="B15" s="1"/>
      <c r="C15" s="60">
        <f>SUM(C8:C14)</f>
        <v>220.1</v>
      </c>
      <c r="D15" s="1"/>
      <c r="E15" s="60">
        <f>SUM(E8:E13)</f>
        <v>75.16</v>
      </c>
      <c r="F15" s="1"/>
      <c r="G15" s="60">
        <f>SUM(G8:G13)</f>
        <v>195</v>
      </c>
      <c r="H15" s="1"/>
      <c r="I15" s="1"/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SUM(I8:I14)</f>
        <v>2453314.1666666665</v>
      </c>
    </row>
    <row r="17" spans="3:13" x14ac:dyDescent="0.3">
      <c r="M17" s="55"/>
    </row>
    <row r="18" spans="3:13" x14ac:dyDescent="0.3">
      <c r="C18" s="55">
        <f>+C9+C12+C13+C14</f>
        <v>118.6</v>
      </c>
      <c r="D18" s="55">
        <f>+C8+C10+C11</f>
        <v>101.5</v>
      </c>
      <c r="E18" s="55">
        <f>+C18+D18</f>
        <v>220.1</v>
      </c>
      <c r="I18" s="57"/>
      <c r="M18" s="58"/>
    </row>
    <row r="19" spans="3:13" x14ac:dyDescent="0.3">
      <c r="J19" s="57"/>
      <c r="M19" s="56"/>
    </row>
    <row r="20" spans="3:13" x14ac:dyDescent="0.3">
      <c r="M20" s="56"/>
    </row>
    <row r="21" spans="3:13" x14ac:dyDescent="0.3">
      <c r="M21" s="56"/>
    </row>
    <row r="22" spans="3:13" x14ac:dyDescent="0.3">
      <c r="M22" s="56"/>
    </row>
    <row r="27" spans="3:13" x14ac:dyDescent="0.3">
      <c r="M27" s="55"/>
    </row>
    <row r="28" spans="3:13" x14ac:dyDescent="0.3">
      <c r="M28" s="55"/>
    </row>
    <row r="29" spans="3:13" x14ac:dyDescent="0.3">
      <c r="M29" s="55"/>
    </row>
    <row r="30" spans="3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F4A30-C3B7-425D-8031-4E098E9AED29}">
  <sheetPr>
    <pageSetUpPr fitToPage="1"/>
  </sheetPr>
  <dimension ref="A1:O78"/>
  <sheetViews>
    <sheetView zoomScale="50" zoomScaleNormal="50" zoomScaleSheetLayoutView="75" workbookViewId="0">
      <pane xSplit="1" ySplit="6" topLeftCell="B37" activePane="bottomRight" state="frozen"/>
      <selection activeCell="C48" sqref="C48:J48"/>
      <selection pane="topRight" activeCell="C48" sqref="C48:J48"/>
      <selection pane="bottomLeft" activeCell="C48" sqref="C48:J48"/>
      <selection pane="bottomRight" activeCell="C48" sqref="C48:J48"/>
    </sheetView>
  </sheetViews>
  <sheetFormatPr baseColWidth="10" defaultColWidth="11.44140625" defaultRowHeight="23.4" x14ac:dyDescent="0.45"/>
  <cols>
    <col min="1" max="1" width="55.88671875" style="1" bestFit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0" s="34" customFormat="1" x14ac:dyDescent="0.45">
      <c r="A1" s="173" t="s">
        <v>76</v>
      </c>
      <c r="B1" s="35"/>
      <c r="C1" s="166" t="str">
        <f>'[3]Nom 16-30 SR JEN'!A16</f>
        <v>ROLDAN HURTADO BUENAHORA</v>
      </c>
      <c r="D1" s="167"/>
      <c r="E1" s="35"/>
      <c r="F1" s="166" t="str">
        <f>'[3]Nom 16-30 SR JEN'!A17</f>
        <v>JORGE VILLAMIZAR TORRA</v>
      </c>
      <c r="G1" s="167"/>
      <c r="H1" s="35"/>
      <c r="I1" s="166" t="str">
        <f>'[3]Nom 16-30 SR JEN'!A14</f>
        <v>CRISTIAN ORDUZ CARVAJAL</v>
      </c>
      <c r="J1" s="167"/>
    </row>
    <row r="2" spans="1:10" x14ac:dyDescent="0.45">
      <c r="A2" s="173"/>
      <c r="B2" s="4"/>
      <c r="C2" s="168">
        <f>'[3]Nom 16-30 SR JEN'!B16</f>
        <v>88217194</v>
      </c>
      <c r="D2" s="169"/>
      <c r="E2" s="4"/>
      <c r="F2" s="168">
        <f>'[3]Nom 16-30 SR JEN'!B17</f>
        <v>91294461</v>
      </c>
      <c r="G2" s="169"/>
      <c r="H2" s="4"/>
      <c r="I2" s="168">
        <f>'[3]Nom 16-30 SR JEN'!B14</f>
        <v>1095794004</v>
      </c>
      <c r="J2" s="169"/>
    </row>
    <row r="3" spans="1:10" ht="24" thickBot="1" x14ac:dyDescent="0.5">
      <c r="A3" s="173"/>
      <c r="B3" s="4"/>
      <c r="C3" s="170">
        <f>[3]DEDUCCIONES!B3</f>
        <v>0</v>
      </c>
      <c r="D3" s="171"/>
      <c r="E3" s="4"/>
      <c r="F3" s="170">
        <f>C3</f>
        <v>0</v>
      </c>
      <c r="G3" s="171"/>
      <c r="H3" s="4"/>
      <c r="I3" s="170">
        <f>F3</f>
        <v>0</v>
      </c>
      <c r="J3" s="171"/>
    </row>
    <row r="4" spans="1:10" x14ac:dyDescent="0.45">
      <c r="A4" s="173"/>
      <c r="B4" s="4"/>
      <c r="C4" s="33" t="s">
        <v>18</v>
      </c>
      <c r="D4" s="32">
        <f>C11</f>
        <v>36.419999999999987</v>
      </c>
      <c r="E4" s="4"/>
      <c r="F4" s="33" t="s">
        <v>18</v>
      </c>
      <c r="G4" s="32">
        <f>F11</f>
        <v>28.379999999999995</v>
      </c>
      <c r="H4" s="4"/>
      <c r="I4" s="33" t="s">
        <v>18</v>
      </c>
      <c r="J4" s="32">
        <f>I11</f>
        <v>28.039999999999992</v>
      </c>
    </row>
    <row r="5" spans="1:10" x14ac:dyDescent="0.45">
      <c r="A5" s="17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26.039999999999992</v>
      </c>
      <c r="H5" s="4"/>
      <c r="I5" s="33" t="s">
        <v>17</v>
      </c>
      <c r="J5" s="32">
        <f>I15</f>
        <v>26.039999999999992</v>
      </c>
    </row>
    <row r="6" spans="1:10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50</v>
      </c>
      <c r="H6" s="4"/>
      <c r="I6" s="33" t="s">
        <v>16</v>
      </c>
      <c r="J6" s="32">
        <f>J15*5</f>
        <v>50</v>
      </c>
    </row>
    <row r="7" spans="1:10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0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0" x14ac:dyDescent="0.45">
      <c r="B9" s="4" t="s">
        <v>13</v>
      </c>
      <c r="C9" s="30">
        <f>SUM(C18:C47)</f>
        <v>240</v>
      </c>
      <c r="D9" s="4">
        <v>26</v>
      </c>
      <c r="E9" s="4" t="s">
        <v>13</v>
      </c>
      <c r="F9" s="30">
        <f>SUM(F18:F19,G21:G26,F28:F33,G35:G40,F42:F47)</f>
        <v>138</v>
      </c>
      <c r="G9" s="4">
        <v>14</v>
      </c>
      <c r="H9" s="4" t="s">
        <v>13</v>
      </c>
      <c r="I9" s="30">
        <f>SUM(I21:I26,J28:J33,I35:I40,J42:J47)</f>
        <v>122</v>
      </c>
      <c r="J9" s="4">
        <v>12</v>
      </c>
    </row>
    <row r="10" spans="1:10" x14ac:dyDescent="0.45">
      <c r="B10" s="31" t="s">
        <v>9</v>
      </c>
      <c r="C10" s="128">
        <f>D9*7.83</f>
        <v>203.58</v>
      </c>
      <c r="D10" s="4"/>
      <c r="E10" s="31" t="s">
        <v>9</v>
      </c>
      <c r="F10" s="128">
        <f>G9*7.83</f>
        <v>109.62</v>
      </c>
      <c r="G10" s="4"/>
      <c r="H10" s="31" t="s">
        <v>9</v>
      </c>
      <c r="I10" s="128">
        <f>J9*7.83</f>
        <v>93.960000000000008</v>
      </c>
      <c r="J10" s="4"/>
    </row>
    <row r="11" spans="1:10" x14ac:dyDescent="0.45">
      <c r="B11" s="4"/>
      <c r="C11" s="30">
        <f>+C9-C10</f>
        <v>36.419999999999987</v>
      </c>
      <c r="D11" s="4"/>
      <c r="E11" s="4"/>
      <c r="F11" s="30">
        <f>+F9-F10</f>
        <v>28.379999999999995</v>
      </c>
      <c r="G11" s="4"/>
      <c r="H11" s="4"/>
      <c r="I11" s="30">
        <f>+I9-I10</f>
        <v>28.039999999999992</v>
      </c>
      <c r="J11" s="4"/>
    </row>
    <row r="12" spans="1:10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0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SUM(F21:F26,F35:F40)</f>
        <v>120</v>
      </c>
      <c r="G13" s="4">
        <v>12</v>
      </c>
      <c r="H13" s="4" t="s">
        <v>10</v>
      </c>
      <c r="I13" s="30">
        <f>SUM(I28:I33,I42:I47)</f>
        <v>120</v>
      </c>
      <c r="J13" s="4">
        <v>12</v>
      </c>
    </row>
    <row r="14" spans="1:10" x14ac:dyDescent="0.45">
      <c r="B14" s="31" t="s">
        <v>9</v>
      </c>
      <c r="C14" s="31">
        <v>0</v>
      </c>
      <c r="D14" s="4" t="s">
        <v>8</v>
      </c>
      <c r="E14" s="31" t="s">
        <v>9</v>
      </c>
      <c r="F14" s="128">
        <f>G13*7.83</f>
        <v>93.960000000000008</v>
      </c>
      <c r="G14" s="4" t="s">
        <v>8</v>
      </c>
      <c r="H14" s="31" t="s">
        <v>9</v>
      </c>
      <c r="I14" s="128">
        <f>J13*7.83</f>
        <v>93.960000000000008</v>
      </c>
      <c r="J14" s="4" t="s">
        <v>8</v>
      </c>
    </row>
    <row r="15" spans="1:10" x14ac:dyDescent="0.45">
      <c r="B15" s="4"/>
      <c r="C15" s="4">
        <f>C13-C14</f>
        <v>0</v>
      </c>
      <c r="D15" s="4">
        <v>0</v>
      </c>
      <c r="E15" s="4"/>
      <c r="F15" s="30">
        <f>F13-F14</f>
        <v>26.039999999999992</v>
      </c>
      <c r="G15" s="4">
        <v>10</v>
      </c>
      <c r="H15" s="4"/>
      <c r="I15" s="30">
        <f>I13-I14</f>
        <v>26.039999999999992</v>
      </c>
      <c r="J15" s="4">
        <v>10</v>
      </c>
    </row>
    <row r="16" spans="1:10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2">
        <v>45170</v>
      </c>
      <c r="B18" s="25" t="s">
        <v>3</v>
      </c>
      <c r="C18" s="24">
        <v>10</v>
      </c>
      <c r="D18" s="23"/>
      <c r="E18" s="25" t="s">
        <v>3</v>
      </c>
      <c r="F18" s="24">
        <v>10</v>
      </c>
      <c r="G18" s="23"/>
      <c r="H18" s="25" t="s">
        <v>2</v>
      </c>
      <c r="I18" s="24"/>
      <c r="J18" s="23"/>
    </row>
    <row r="19" spans="1:10" x14ac:dyDescent="0.45">
      <c r="A19" s="2">
        <v>45171</v>
      </c>
      <c r="B19" s="18" t="s">
        <v>3</v>
      </c>
      <c r="C19" s="17">
        <v>6</v>
      </c>
      <c r="D19" s="16"/>
      <c r="E19" s="18" t="s">
        <v>3</v>
      </c>
      <c r="F19" s="17">
        <v>6</v>
      </c>
      <c r="G19" s="16"/>
      <c r="H19" s="18" t="s">
        <v>2</v>
      </c>
      <c r="I19" s="17"/>
      <c r="J19" s="16"/>
    </row>
    <row r="20" spans="1:10" x14ac:dyDescent="0.45">
      <c r="A20" s="15">
        <v>45172</v>
      </c>
      <c r="B20" s="14"/>
      <c r="C20" s="13"/>
      <c r="D20" s="12"/>
      <c r="E20" s="14"/>
      <c r="F20" s="13"/>
      <c r="G20" s="12"/>
      <c r="H20" s="14"/>
      <c r="I20" s="13"/>
      <c r="J20" s="12"/>
    </row>
    <row r="21" spans="1:10" x14ac:dyDescent="0.45">
      <c r="A21" s="2">
        <v>45173</v>
      </c>
      <c r="B21" s="18" t="s">
        <v>3</v>
      </c>
      <c r="C21" s="17">
        <v>10</v>
      </c>
      <c r="D21" s="16"/>
      <c r="E21" s="18" t="s">
        <v>2</v>
      </c>
      <c r="F21" s="17">
        <v>12</v>
      </c>
      <c r="G21" s="16">
        <v>1</v>
      </c>
      <c r="H21" s="18" t="s">
        <v>3</v>
      </c>
      <c r="I21" s="17">
        <v>10</v>
      </c>
      <c r="J21" s="16"/>
    </row>
    <row r="22" spans="1:10" x14ac:dyDescent="0.45">
      <c r="A22" s="2">
        <v>45174</v>
      </c>
      <c r="B22" s="18" t="s">
        <v>3</v>
      </c>
      <c r="C22" s="17">
        <v>10</v>
      </c>
      <c r="D22" s="16"/>
      <c r="E22" s="18" t="s">
        <v>2</v>
      </c>
      <c r="F22" s="17">
        <v>12</v>
      </c>
      <c r="G22" s="16">
        <v>1</v>
      </c>
      <c r="H22" s="18" t="s">
        <v>3</v>
      </c>
      <c r="I22" s="17">
        <v>10</v>
      </c>
      <c r="J22" s="16"/>
    </row>
    <row r="23" spans="1:10" x14ac:dyDescent="0.45">
      <c r="A23" s="2">
        <v>45175</v>
      </c>
      <c r="B23" s="18" t="s">
        <v>3</v>
      </c>
      <c r="C23" s="17">
        <v>10</v>
      </c>
      <c r="D23" s="16"/>
      <c r="E23" s="18" t="s">
        <v>2</v>
      </c>
      <c r="F23" s="17">
        <v>12</v>
      </c>
      <c r="G23" s="16">
        <v>1</v>
      </c>
      <c r="H23" s="18" t="s">
        <v>3</v>
      </c>
      <c r="I23" s="17">
        <v>10</v>
      </c>
      <c r="J23" s="16"/>
    </row>
    <row r="24" spans="1:10" x14ac:dyDescent="0.45">
      <c r="A24" s="2">
        <v>45176</v>
      </c>
      <c r="B24" s="18" t="s">
        <v>3</v>
      </c>
      <c r="C24" s="17">
        <v>10</v>
      </c>
      <c r="D24" s="16"/>
      <c r="E24" s="18" t="s">
        <v>2</v>
      </c>
      <c r="F24" s="17">
        <v>12</v>
      </c>
      <c r="G24" s="16">
        <v>1</v>
      </c>
      <c r="H24" s="18" t="s">
        <v>3</v>
      </c>
      <c r="I24" s="17">
        <v>10</v>
      </c>
      <c r="J24" s="16"/>
    </row>
    <row r="25" spans="1:10" x14ac:dyDescent="0.45">
      <c r="A25" s="2">
        <v>45177</v>
      </c>
      <c r="B25" s="18" t="s">
        <v>3</v>
      </c>
      <c r="C25" s="17">
        <v>10</v>
      </c>
      <c r="D25" s="16"/>
      <c r="E25" s="18" t="s">
        <v>2</v>
      </c>
      <c r="F25" s="17">
        <v>12</v>
      </c>
      <c r="G25" s="16">
        <v>1</v>
      </c>
      <c r="H25" s="18" t="s">
        <v>3</v>
      </c>
      <c r="I25" s="17">
        <v>10</v>
      </c>
      <c r="J25" s="16"/>
    </row>
    <row r="26" spans="1:10" x14ac:dyDescent="0.45">
      <c r="A26" s="2">
        <v>45178</v>
      </c>
      <c r="B26" s="18" t="s">
        <v>3</v>
      </c>
      <c r="C26" s="17">
        <v>6</v>
      </c>
      <c r="D26" s="16"/>
      <c r="E26" s="18" t="s">
        <v>4</v>
      </c>
      <c r="F26" s="17">
        <v>0</v>
      </c>
      <c r="G26" s="16">
        <v>0</v>
      </c>
      <c r="H26" s="18" t="s">
        <v>3</v>
      </c>
      <c r="I26" s="17">
        <v>6</v>
      </c>
      <c r="J26" s="16"/>
    </row>
    <row r="27" spans="1:10" x14ac:dyDescent="0.45">
      <c r="A27" s="15">
        <v>45179</v>
      </c>
      <c r="B27" s="14"/>
      <c r="C27" s="13"/>
      <c r="D27" s="12"/>
      <c r="E27" s="14"/>
      <c r="F27" s="13"/>
      <c r="G27" s="12"/>
      <c r="H27" s="14"/>
      <c r="I27" s="13"/>
      <c r="J27" s="12"/>
    </row>
    <row r="28" spans="1:10" x14ac:dyDescent="0.45">
      <c r="A28" s="2">
        <v>45180</v>
      </c>
      <c r="B28" s="18" t="s">
        <v>3</v>
      </c>
      <c r="C28" s="17">
        <v>10</v>
      </c>
      <c r="D28" s="16"/>
      <c r="E28" s="18" t="s">
        <v>3</v>
      </c>
      <c r="F28" s="17">
        <v>10</v>
      </c>
      <c r="G28" s="16"/>
      <c r="H28" s="18" t="s">
        <v>2</v>
      </c>
      <c r="I28" s="17">
        <v>12</v>
      </c>
      <c r="J28" s="16">
        <v>1</v>
      </c>
    </row>
    <row r="29" spans="1:10" x14ac:dyDescent="0.45">
      <c r="A29" s="2">
        <v>45181</v>
      </c>
      <c r="B29" s="18" t="s">
        <v>3</v>
      </c>
      <c r="C29" s="17">
        <v>10</v>
      </c>
      <c r="D29" s="16"/>
      <c r="E29" s="18" t="s">
        <v>3</v>
      </c>
      <c r="F29" s="17">
        <v>10</v>
      </c>
      <c r="G29" s="16"/>
      <c r="H29" s="18" t="s">
        <v>2</v>
      </c>
      <c r="I29" s="17">
        <v>12</v>
      </c>
      <c r="J29" s="16">
        <v>1</v>
      </c>
    </row>
    <row r="30" spans="1:10" x14ac:dyDescent="0.45">
      <c r="A30" s="2">
        <v>45182</v>
      </c>
      <c r="B30" s="18" t="s">
        <v>3</v>
      </c>
      <c r="C30" s="17">
        <v>10</v>
      </c>
      <c r="D30" s="16"/>
      <c r="E30" s="18" t="s">
        <v>3</v>
      </c>
      <c r="F30" s="17">
        <v>10</v>
      </c>
      <c r="G30" s="16"/>
      <c r="H30" s="18" t="s">
        <v>2</v>
      </c>
      <c r="I30" s="17">
        <v>12</v>
      </c>
      <c r="J30" s="16">
        <v>1</v>
      </c>
    </row>
    <row r="31" spans="1:10" x14ac:dyDescent="0.45">
      <c r="A31" s="2">
        <v>45183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16"/>
      <c r="H31" s="18" t="s">
        <v>2</v>
      </c>
      <c r="I31" s="17">
        <v>12</v>
      </c>
      <c r="J31" s="16">
        <v>1</v>
      </c>
    </row>
    <row r="32" spans="1:10" x14ac:dyDescent="0.45">
      <c r="A32" s="2">
        <v>45184</v>
      </c>
      <c r="B32" s="18" t="s">
        <v>3</v>
      </c>
      <c r="C32" s="17">
        <v>10</v>
      </c>
      <c r="D32" s="16"/>
      <c r="E32" s="18" t="s">
        <v>3</v>
      </c>
      <c r="F32" s="17">
        <v>10</v>
      </c>
      <c r="G32" s="16"/>
      <c r="H32" s="18" t="s">
        <v>2</v>
      </c>
      <c r="I32" s="17">
        <v>12</v>
      </c>
      <c r="J32" s="16">
        <v>1</v>
      </c>
    </row>
    <row r="33" spans="1:12" x14ac:dyDescent="0.45">
      <c r="A33" s="2">
        <v>45185</v>
      </c>
      <c r="B33" s="18" t="s">
        <v>3</v>
      </c>
      <c r="C33" s="17">
        <v>6</v>
      </c>
      <c r="D33" s="16"/>
      <c r="E33" s="18" t="s">
        <v>3</v>
      </c>
      <c r="F33" s="17">
        <v>6</v>
      </c>
      <c r="G33" s="16"/>
      <c r="H33" s="18" t="s">
        <v>4</v>
      </c>
      <c r="I33" s="17">
        <v>0</v>
      </c>
      <c r="J33" s="16">
        <v>0</v>
      </c>
    </row>
    <row r="34" spans="1:12" x14ac:dyDescent="0.45">
      <c r="A34" s="15">
        <v>45186</v>
      </c>
      <c r="B34" s="14"/>
      <c r="C34" s="13"/>
      <c r="D34" s="12"/>
      <c r="E34" s="14"/>
      <c r="F34" s="13"/>
      <c r="G34" s="12"/>
      <c r="H34" s="14"/>
      <c r="I34" s="13"/>
      <c r="J34" s="12"/>
    </row>
    <row r="35" spans="1:12" x14ac:dyDescent="0.45">
      <c r="A35" s="2">
        <v>45187</v>
      </c>
      <c r="B35" s="18" t="s">
        <v>3</v>
      </c>
      <c r="C35" s="17">
        <v>10</v>
      </c>
      <c r="D35" s="16"/>
      <c r="E35" s="18" t="s">
        <v>2</v>
      </c>
      <c r="F35" s="17">
        <v>12</v>
      </c>
      <c r="G35" s="16">
        <v>1</v>
      </c>
      <c r="H35" s="18" t="s">
        <v>3</v>
      </c>
      <c r="I35" s="17">
        <v>10</v>
      </c>
      <c r="J35" s="16"/>
    </row>
    <row r="36" spans="1:12" x14ac:dyDescent="0.45">
      <c r="A36" s="2">
        <v>45188</v>
      </c>
      <c r="B36" s="18" t="s">
        <v>3</v>
      </c>
      <c r="C36" s="17">
        <v>10</v>
      </c>
      <c r="D36" s="16"/>
      <c r="E36" s="18" t="s">
        <v>2</v>
      </c>
      <c r="F36" s="17">
        <v>12</v>
      </c>
      <c r="G36" s="16">
        <v>1</v>
      </c>
      <c r="H36" s="18" t="s">
        <v>3</v>
      </c>
      <c r="I36" s="17">
        <v>10</v>
      </c>
      <c r="J36" s="16"/>
    </row>
    <row r="37" spans="1:12" x14ac:dyDescent="0.45">
      <c r="A37" s="2">
        <v>45189</v>
      </c>
      <c r="B37" s="18" t="s">
        <v>3</v>
      </c>
      <c r="C37" s="17">
        <v>10</v>
      </c>
      <c r="D37" s="16"/>
      <c r="E37" s="18" t="s">
        <v>2</v>
      </c>
      <c r="F37" s="17">
        <v>12</v>
      </c>
      <c r="G37" s="16">
        <v>1</v>
      </c>
      <c r="H37" s="18" t="s">
        <v>3</v>
      </c>
      <c r="I37" s="17">
        <v>10</v>
      </c>
      <c r="J37" s="16"/>
    </row>
    <row r="38" spans="1:12" x14ac:dyDescent="0.45">
      <c r="A38" s="2">
        <v>45190</v>
      </c>
      <c r="B38" s="18" t="s">
        <v>3</v>
      </c>
      <c r="C38" s="17">
        <v>10</v>
      </c>
      <c r="D38" s="16"/>
      <c r="E38" s="18" t="s">
        <v>2</v>
      </c>
      <c r="F38" s="17">
        <v>12</v>
      </c>
      <c r="G38" s="16">
        <v>1</v>
      </c>
      <c r="H38" s="18" t="s">
        <v>3</v>
      </c>
      <c r="I38" s="17">
        <v>10</v>
      </c>
      <c r="J38" s="16"/>
    </row>
    <row r="39" spans="1:12" x14ac:dyDescent="0.45">
      <c r="A39" s="2">
        <v>45191</v>
      </c>
      <c r="B39" s="18" t="s">
        <v>3</v>
      </c>
      <c r="C39" s="17">
        <v>10</v>
      </c>
      <c r="D39" s="16"/>
      <c r="E39" s="18" t="s">
        <v>2</v>
      </c>
      <c r="F39" s="17">
        <v>12</v>
      </c>
      <c r="G39" s="16">
        <v>1</v>
      </c>
      <c r="H39" s="18" t="s">
        <v>3</v>
      </c>
      <c r="I39" s="17">
        <v>10</v>
      </c>
      <c r="J39" s="16"/>
    </row>
    <row r="40" spans="1:12" x14ac:dyDescent="0.45">
      <c r="A40" s="2">
        <v>45192</v>
      </c>
      <c r="B40" s="18" t="s">
        <v>3</v>
      </c>
      <c r="C40" s="17">
        <v>6</v>
      </c>
      <c r="D40" s="16"/>
      <c r="E40" s="18" t="s">
        <v>4</v>
      </c>
      <c r="F40" s="17">
        <v>0</v>
      </c>
      <c r="G40" s="16">
        <v>0</v>
      </c>
      <c r="H40" s="18" t="s">
        <v>3</v>
      </c>
      <c r="I40" s="17">
        <v>6</v>
      </c>
      <c r="J40" s="16"/>
    </row>
    <row r="41" spans="1:12" x14ac:dyDescent="0.45">
      <c r="A41" s="15">
        <v>45193</v>
      </c>
      <c r="B41" s="14"/>
      <c r="C41" s="13"/>
      <c r="D41" s="12"/>
      <c r="E41" s="14"/>
      <c r="F41" s="13"/>
      <c r="G41" s="12"/>
      <c r="H41" s="14"/>
      <c r="I41" s="13"/>
      <c r="J41" s="12"/>
    </row>
    <row r="42" spans="1:12" x14ac:dyDescent="0.45">
      <c r="A42" s="2">
        <v>45194</v>
      </c>
      <c r="B42" s="18" t="s">
        <v>3</v>
      </c>
      <c r="C42" s="17">
        <v>10</v>
      </c>
      <c r="D42" s="16"/>
      <c r="E42" s="18" t="s">
        <v>3</v>
      </c>
      <c r="F42" s="17">
        <v>10</v>
      </c>
      <c r="G42" s="16"/>
      <c r="H42" s="18" t="s">
        <v>2</v>
      </c>
      <c r="I42" s="17">
        <v>12</v>
      </c>
      <c r="J42" s="16">
        <v>1</v>
      </c>
    </row>
    <row r="43" spans="1:12" x14ac:dyDescent="0.45">
      <c r="A43" s="2">
        <v>45195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2</v>
      </c>
      <c r="I43" s="17">
        <v>12</v>
      </c>
      <c r="J43" s="16">
        <v>1</v>
      </c>
    </row>
    <row r="44" spans="1:12" x14ac:dyDescent="0.45">
      <c r="A44" s="2">
        <v>45196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12</v>
      </c>
      <c r="J44" s="16">
        <v>1</v>
      </c>
    </row>
    <row r="45" spans="1:12" x14ac:dyDescent="0.45">
      <c r="A45" s="2">
        <v>45197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12</v>
      </c>
      <c r="J45" s="16">
        <v>1</v>
      </c>
    </row>
    <row r="46" spans="1:12" x14ac:dyDescent="0.45">
      <c r="A46" s="2">
        <v>45198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12</v>
      </c>
      <c r="J46" s="16">
        <v>1</v>
      </c>
    </row>
    <row r="47" spans="1:12" x14ac:dyDescent="0.45">
      <c r="A47" s="2">
        <v>45199</v>
      </c>
      <c r="B47" s="18" t="s">
        <v>3</v>
      </c>
      <c r="C47" s="17">
        <v>6</v>
      </c>
      <c r="D47" s="16"/>
      <c r="E47" s="18" t="s">
        <v>3</v>
      </c>
      <c r="F47" s="17">
        <v>6</v>
      </c>
      <c r="G47" s="16"/>
      <c r="H47" s="18" t="s">
        <v>4</v>
      </c>
      <c r="I47" s="17">
        <v>0</v>
      </c>
      <c r="J47" s="16">
        <v>0</v>
      </c>
    </row>
    <row r="48" spans="1:12" s="4" customFormat="1" x14ac:dyDescent="0.45">
      <c r="A48" s="7" t="s">
        <v>1</v>
      </c>
      <c r="B48" s="6">
        <f t="shared" ref="B48:J48" si="0">SUM(B18:B47)</f>
        <v>0</v>
      </c>
      <c r="C48" s="6">
        <f t="shared" si="0"/>
        <v>240</v>
      </c>
      <c r="D48" s="6">
        <f t="shared" si="0"/>
        <v>0</v>
      </c>
      <c r="E48" s="6">
        <f t="shared" si="0"/>
        <v>0</v>
      </c>
      <c r="F48" s="6">
        <f t="shared" si="0"/>
        <v>248</v>
      </c>
      <c r="G48" s="6">
        <f t="shared" si="0"/>
        <v>10</v>
      </c>
      <c r="H48" s="6">
        <f t="shared" si="0"/>
        <v>0</v>
      </c>
      <c r="I48" s="6">
        <f t="shared" si="0"/>
        <v>232</v>
      </c>
      <c r="J48" s="6">
        <f t="shared" si="0"/>
        <v>10</v>
      </c>
      <c r="L48" s="5"/>
    </row>
    <row r="49" spans="2:15" s="4" customFormat="1" ht="23.25" customHeight="1" x14ac:dyDescent="0.45">
      <c r="H49" s="123">
        <v>45170</v>
      </c>
      <c r="I49" s="122">
        <v>12</v>
      </c>
      <c r="J49" s="122">
        <v>1</v>
      </c>
      <c r="K49" s="218" t="s">
        <v>75</v>
      </c>
      <c r="L49" s="218"/>
      <c r="M49" s="218"/>
      <c r="N49" s="218"/>
      <c r="O49" s="218"/>
    </row>
    <row r="50" spans="2:15" x14ac:dyDescent="0.45">
      <c r="B50" s="3"/>
      <c r="C50" s="1" t="s">
        <v>0</v>
      </c>
      <c r="H50" s="121">
        <v>45171</v>
      </c>
      <c r="I50" s="3">
        <v>0</v>
      </c>
      <c r="J50" s="3"/>
      <c r="K50" s="218"/>
      <c r="L50" s="218"/>
      <c r="M50" s="218"/>
      <c r="N50" s="218"/>
      <c r="O50" s="218"/>
    </row>
    <row r="51" spans="2:15" x14ac:dyDescent="0.45">
      <c r="H51" s="8" t="s">
        <v>71</v>
      </c>
      <c r="I51" s="8"/>
      <c r="J51" s="8"/>
    </row>
    <row r="78" spans="1:1" x14ac:dyDescent="0.45">
      <c r="A78" s="2"/>
    </row>
  </sheetData>
  <autoFilter ref="B17:J45" xr:uid="{00000000-0009-0000-0000-000005000000}"/>
  <mergeCells count="14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K49:O50"/>
    <mergeCell ref="H7:J7"/>
    <mergeCell ref="I1:J1"/>
    <mergeCell ref="I2:J2"/>
    <mergeCell ref="I3:J3"/>
  </mergeCells>
  <pageMargins left="0.25" right="0.25" top="0.75" bottom="0.75" header="0.3" footer="0.3"/>
  <pageSetup paperSize="9" scale="39" fitToHeight="0" orientation="landscape" horizontalDpi="360" verticalDpi="360" r:id="rId1"/>
  <colBreaks count="1" manualBreakCount="1">
    <brk id="1" max="4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3350-6DE0-475A-B6BE-677952761D2C}">
  <sheetPr>
    <pageSetUpPr fitToPage="1"/>
  </sheetPr>
  <dimension ref="A1:M51"/>
  <sheetViews>
    <sheetView zoomScale="50" zoomScaleNormal="50" zoomScaleSheetLayoutView="70" workbookViewId="0">
      <pane xSplit="1" ySplit="6" topLeftCell="B31" activePane="bottomRight" state="frozen"/>
      <selection activeCell="C48" sqref="C48:J48"/>
      <selection pane="topRight" activeCell="C48" sqref="C48:J48"/>
      <selection pane="bottomLeft" activeCell="C48" sqref="C48:J48"/>
      <selection pane="bottomRight" activeCell="C48" sqref="C48:J48"/>
    </sheetView>
  </sheetViews>
  <sheetFormatPr baseColWidth="10" defaultColWidth="23.33203125" defaultRowHeight="14.4" x14ac:dyDescent="0.3"/>
  <cols>
    <col min="1" max="1" width="55.88671875" bestFit="1" customWidth="1"/>
    <col min="2" max="2" width="29.88671875" style="36" customWidth="1"/>
    <col min="3" max="4" width="23.33203125" style="36"/>
    <col min="5" max="5" width="29.5546875" customWidth="1"/>
    <col min="6" max="6" width="35" bestFit="1" customWidth="1"/>
    <col min="8" max="8" width="30.6640625" customWidth="1"/>
    <col min="11" max="11" width="30.6640625" customWidth="1"/>
  </cols>
  <sheetData>
    <row r="1" spans="1:13" ht="23.4" x14ac:dyDescent="0.45">
      <c r="A1" s="173" t="s">
        <v>76</v>
      </c>
      <c r="B1" s="4"/>
      <c r="C1" s="174" t="str">
        <f>'[3]Nom 16-30 SR JEN'!A15</f>
        <v>JHON EDER PLAZAS RODRIGUEZ</v>
      </c>
      <c r="D1" s="175"/>
      <c r="E1" s="4"/>
      <c r="F1" s="166" t="str">
        <f>'[3]Nom 16-30 SR JEN'!A21</f>
        <v>ELIZ ALEXANDER QUERALES QUERALES</v>
      </c>
      <c r="G1" s="167"/>
      <c r="H1" s="4"/>
      <c r="I1" s="178" t="str">
        <f>+'[3]Nom 16-30 SR JEN'!A19</f>
        <v>LUIS ANTONIO PANESSO VALENCIA</v>
      </c>
      <c r="J1" s="179"/>
      <c r="K1" s="4"/>
      <c r="L1" s="178" t="s">
        <v>73</v>
      </c>
      <c r="M1" s="179"/>
    </row>
    <row r="2" spans="1:13" ht="23.4" x14ac:dyDescent="0.45">
      <c r="A2" s="173"/>
      <c r="B2" s="4"/>
      <c r="C2" s="168">
        <f>'[3]Nom 16-30 SR JEN'!B15</f>
        <v>1098706267</v>
      </c>
      <c r="D2" s="169"/>
      <c r="E2" s="4"/>
      <c r="F2" s="168">
        <f>'[3]Nom 16-30 SR JEN'!B21</f>
        <v>5041100</v>
      </c>
      <c r="G2" s="169"/>
      <c r="H2" s="4"/>
      <c r="I2" s="168">
        <f>+'[3]Nom 16-30 SR JEN'!B19</f>
        <v>1126429992</v>
      </c>
      <c r="J2" s="169"/>
      <c r="K2" s="4"/>
      <c r="L2" s="168">
        <v>1098619564</v>
      </c>
      <c r="M2" s="169"/>
    </row>
    <row r="3" spans="1:13" ht="24" thickBot="1" x14ac:dyDescent="0.5">
      <c r="A3" s="173"/>
      <c r="B3" s="4"/>
      <c r="C3" s="176">
        <f>[3]DEDUCCIONES!B3</f>
        <v>0</v>
      </c>
      <c r="D3" s="177"/>
      <c r="E3" s="4"/>
      <c r="F3" s="170">
        <f>C3</f>
        <v>0</v>
      </c>
      <c r="G3" s="171"/>
      <c r="H3" s="4"/>
      <c r="I3" s="170">
        <f>C3</f>
        <v>0</v>
      </c>
      <c r="J3" s="171"/>
      <c r="K3" s="4"/>
      <c r="L3" s="170">
        <f>F3</f>
        <v>0</v>
      </c>
      <c r="M3" s="171"/>
    </row>
    <row r="4" spans="1:13" ht="23.4" x14ac:dyDescent="0.45">
      <c r="A4" s="173"/>
      <c r="B4" s="4"/>
      <c r="C4" s="33" t="s">
        <v>3</v>
      </c>
      <c r="D4" s="32">
        <f>C11</f>
        <v>36.419999999999987</v>
      </c>
      <c r="E4" s="4"/>
      <c r="F4" s="33" t="s">
        <v>3</v>
      </c>
      <c r="G4" s="32">
        <f>F11</f>
        <v>9.019999999999996</v>
      </c>
      <c r="H4" s="4"/>
      <c r="I4" s="33" t="s">
        <v>3</v>
      </c>
      <c r="J4" s="32">
        <f>I11</f>
        <v>18.039999999999992</v>
      </c>
      <c r="K4" s="4"/>
      <c r="L4" s="33" t="s">
        <v>3</v>
      </c>
      <c r="M4" s="32">
        <f>L11</f>
        <v>27.400000000000006</v>
      </c>
    </row>
    <row r="5" spans="1:13" ht="23.4" x14ac:dyDescent="0.45">
      <c r="A5" s="17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0</v>
      </c>
      <c r="H5" s="4"/>
      <c r="I5" s="33" t="s">
        <v>2</v>
      </c>
      <c r="J5" s="32">
        <f>I15</f>
        <v>16.039999999999992</v>
      </c>
      <c r="K5" s="4"/>
      <c r="L5" s="33" t="s">
        <v>2</v>
      </c>
      <c r="M5" s="32">
        <f>L15</f>
        <v>8.019999999999996</v>
      </c>
    </row>
    <row r="6" spans="1:13" ht="23.4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0</v>
      </c>
      <c r="H6" s="4"/>
      <c r="I6" s="33" t="s">
        <v>16</v>
      </c>
      <c r="J6" s="32">
        <f>J15*5</f>
        <v>50</v>
      </c>
      <c r="K6" s="4"/>
      <c r="L6" s="33" t="s">
        <v>16</v>
      </c>
      <c r="M6" s="32">
        <f>M15*5</f>
        <v>25</v>
      </c>
    </row>
    <row r="7" spans="1:13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3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3" ht="23.4" x14ac:dyDescent="0.45">
      <c r="A9" s="1"/>
      <c r="B9" s="4" t="s">
        <v>13</v>
      </c>
      <c r="C9" s="30">
        <f>SUM(C18:C47)</f>
        <v>240</v>
      </c>
      <c r="D9" s="4">
        <v>26</v>
      </c>
      <c r="E9" s="4" t="s">
        <v>13</v>
      </c>
      <c r="F9" s="30">
        <f>SUM(F42:F47)</f>
        <v>56</v>
      </c>
      <c r="G9" s="4">
        <v>6</v>
      </c>
      <c r="H9" s="4" t="s">
        <v>13</v>
      </c>
      <c r="I9" s="30">
        <f>SUM(I21:I26,I35:I40)</f>
        <v>112</v>
      </c>
      <c r="J9" s="4">
        <v>12</v>
      </c>
      <c r="K9" s="4" t="s">
        <v>13</v>
      </c>
      <c r="L9" s="30">
        <f>SUM(L18:L33,L42:L47)</f>
        <v>184</v>
      </c>
      <c r="M9" s="4">
        <v>20</v>
      </c>
    </row>
    <row r="10" spans="1:13" ht="23.4" x14ac:dyDescent="0.45">
      <c r="A10" s="1"/>
      <c r="B10" s="31" t="s">
        <v>9</v>
      </c>
      <c r="C10" s="128">
        <f>D9*7.83</f>
        <v>203.58</v>
      </c>
      <c r="D10" s="4"/>
      <c r="E10" s="31" t="s">
        <v>9</v>
      </c>
      <c r="F10" s="128">
        <f>G9*7.83</f>
        <v>46.980000000000004</v>
      </c>
      <c r="G10" s="4"/>
      <c r="H10" s="31" t="s">
        <v>9</v>
      </c>
      <c r="I10" s="128">
        <f>J9*7.83</f>
        <v>93.960000000000008</v>
      </c>
      <c r="J10" s="4"/>
      <c r="K10" s="31" t="s">
        <v>9</v>
      </c>
      <c r="L10" s="128">
        <f>M9*7.83</f>
        <v>156.6</v>
      </c>
      <c r="M10" s="4"/>
    </row>
    <row r="11" spans="1:13" ht="23.4" x14ac:dyDescent="0.45">
      <c r="A11" s="1"/>
      <c r="B11" s="4"/>
      <c r="C11" s="30">
        <f>C9-C10</f>
        <v>36.419999999999987</v>
      </c>
      <c r="D11" s="4"/>
      <c r="E11" s="4"/>
      <c r="F11" s="30">
        <f>F9-F10</f>
        <v>9.019999999999996</v>
      </c>
      <c r="G11" s="4"/>
      <c r="H11" s="4"/>
      <c r="I11" s="30">
        <f>I9-I10</f>
        <v>18.039999999999992</v>
      </c>
      <c r="J11" s="4"/>
      <c r="K11" s="4"/>
      <c r="L11" s="30">
        <f>L9-L10</f>
        <v>27.400000000000006</v>
      </c>
      <c r="M11" s="4"/>
    </row>
    <row r="12" spans="1:13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3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/>
      <c r="G13" s="4"/>
      <c r="H13" s="4" t="s">
        <v>10</v>
      </c>
      <c r="I13" s="30">
        <f>SUM(I28:I33,I42:I47)</f>
        <v>110</v>
      </c>
      <c r="J13" s="4">
        <v>12</v>
      </c>
      <c r="K13" s="4" t="s">
        <v>10</v>
      </c>
      <c r="L13" s="30">
        <f>SUM(L35:L40)</f>
        <v>55</v>
      </c>
      <c r="M13" s="4">
        <v>6</v>
      </c>
    </row>
    <row r="14" spans="1:13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128">
        <f>G13*7.83</f>
        <v>0</v>
      </c>
      <c r="G14" s="4" t="s">
        <v>8</v>
      </c>
      <c r="H14" s="31" t="s">
        <v>9</v>
      </c>
      <c r="I14" s="128">
        <f>J13*7.83</f>
        <v>93.960000000000008</v>
      </c>
      <c r="J14" s="4" t="s">
        <v>8</v>
      </c>
      <c r="K14" s="31" t="s">
        <v>9</v>
      </c>
      <c r="L14" s="128">
        <f>M13*7.83</f>
        <v>46.980000000000004</v>
      </c>
      <c r="M14" s="4" t="s">
        <v>8</v>
      </c>
    </row>
    <row r="15" spans="1:13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0</v>
      </c>
      <c r="G15" s="4"/>
      <c r="H15" s="4"/>
      <c r="I15" s="30">
        <f>I13-I14</f>
        <v>16.039999999999992</v>
      </c>
      <c r="J15" s="4">
        <v>10</v>
      </c>
      <c r="K15" s="4"/>
      <c r="L15" s="30">
        <f>L13-L14</f>
        <v>8.019999999999996</v>
      </c>
      <c r="M15" s="4">
        <v>5</v>
      </c>
    </row>
    <row r="16" spans="1:13" ht="24" thickBot="1" x14ac:dyDescent="0.5">
      <c r="A16" s="1"/>
      <c r="B16" s="4"/>
      <c r="C16" s="4"/>
      <c r="D16" s="4"/>
      <c r="E16" s="4"/>
      <c r="F16" s="30"/>
      <c r="G16" s="4"/>
      <c r="H16" s="4"/>
      <c r="I16" s="4"/>
      <c r="J16" s="4"/>
      <c r="K16" s="4"/>
      <c r="L16" s="4"/>
      <c r="M16" s="4"/>
    </row>
    <row r="17" spans="1:13" ht="24" thickBot="1" x14ac:dyDescent="0.5">
      <c r="A17" s="29" t="s">
        <v>7</v>
      </c>
      <c r="B17" s="54" t="s">
        <v>6</v>
      </c>
      <c r="C17" s="143" t="s">
        <v>5</v>
      </c>
      <c r="D17" s="142"/>
      <c r="E17" s="28" t="s">
        <v>6</v>
      </c>
      <c r="F17" s="140" t="s">
        <v>5</v>
      </c>
      <c r="G17" s="141"/>
      <c r="H17" s="28" t="s">
        <v>6</v>
      </c>
      <c r="I17" s="140" t="s">
        <v>5</v>
      </c>
      <c r="J17" s="26"/>
      <c r="K17" s="28" t="s">
        <v>6</v>
      </c>
      <c r="L17" s="140" t="s">
        <v>5</v>
      </c>
      <c r="M17" s="26"/>
    </row>
    <row r="18" spans="1:13" s="38" customFormat="1" ht="23.4" x14ac:dyDescent="0.45">
      <c r="A18" s="2">
        <v>45170</v>
      </c>
      <c r="B18" s="25" t="s">
        <v>3</v>
      </c>
      <c r="C18" s="24">
        <v>10</v>
      </c>
      <c r="D18" s="23"/>
      <c r="E18" s="139"/>
      <c r="F18" s="24"/>
      <c r="G18" s="138"/>
      <c r="H18" s="25" t="s">
        <v>2</v>
      </c>
      <c r="I18" s="24"/>
      <c r="J18" s="23"/>
      <c r="K18" s="25" t="s">
        <v>3</v>
      </c>
      <c r="L18" s="24">
        <v>10</v>
      </c>
      <c r="M18" s="23"/>
    </row>
    <row r="19" spans="1:13" s="38" customFormat="1" ht="23.4" x14ac:dyDescent="0.45">
      <c r="A19" s="2">
        <v>45171</v>
      </c>
      <c r="B19" s="18" t="s">
        <v>3</v>
      </c>
      <c r="C19" s="17">
        <v>6</v>
      </c>
      <c r="D19" s="16"/>
      <c r="E19" s="132"/>
      <c r="F19" s="17"/>
      <c r="G19" s="133"/>
      <c r="H19" s="18" t="s">
        <v>2</v>
      </c>
      <c r="I19" s="17"/>
      <c r="J19" s="16"/>
      <c r="K19" s="18" t="s">
        <v>3</v>
      </c>
      <c r="L19" s="17">
        <v>6</v>
      </c>
      <c r="M19" s="16"/>
    </row>
    <row r="20" spans="1:13" ht="23.4" x14ac:dyDescent="0.45">
      <c r="A20" s="15">
        <v>45172</v>
      </c>
      <c r="B20" s="14"/>
      <c r="C20" s="13"/>
      <c r="D20" s="12"/>
      <c r="E20" s="134"/>
      <c r="F20" s="13"/>
      <c r="G20" s="135"/>
      <c r="H20" s="14"/>
      <c r="I20" s="13"/>
      <c r="J20" s="12"/>
      <c r="K20" s="14"/>
      <c r="L20" s="13"/>
      <c r="M20" s="12"/>
    </row>
    <row r="21" spans="1:13" ht="23.4" x14ac:dyDescent="0.45">
      <c r="A21" s="2">
        <v>45173</v>
      </c>
      <c r="B21" s="18" t="s">
        <v>3</v>
      </c>
      <c r="C21" s="17">
        <v>10</v>
      </c>
      <c r="D21" s="16"/>
      <c r="E21" s="132"/>
      <c r="F21" s="17"/>
      <c r="G21" s="133"/>
      <c r="H21" s="18" t="s">
        <v>3</v>
      </c>
      <c r="I21" s="17">
        <v>10</v>
      </c>
      <c r="J21" s="16"/>
      <c r="K21" s="18" t="s">
        <v>3</v>
      </c>
      <c r="L21" s="17">
        <v>10</v>
      </c>
      <c r="M21" s="16"/>
    </row>
    <row r="22" spans="1:13" ht="23.4" x14ac:dyDescent="0.45">
      <c r="A22" s="2">
        <v>45174</v>
      </c>
      <c r="B22" s="18" t="s">
        <v>3</v>
      </c>
      <c r="C22" s="17">
        <v>10</v>
      </c>
      <c r="D22" s="16"/>
      <c r="E22" s="132"/>
      <c r="F22" s="17"/>
      <c r="G22" s="133"/>
      <c r="H22" s="18" t="s">
        <v>3</v>
      </c>
      <c r="I22" s="17">
        <v>10</v>
      </c>
      <c r="J22" s="16"/>
      <c r="K22" s="18" t="s">
        <v>3</v>
      </c>
      <c r="L22" s="17">
        <v>10</v>
      </c>
      <c r="M22" s="16"/>
    </row>
    <row r="23" spans="1:13" ht="23.4" x14ac:dyDescent="0.45">
      <c r="A23" s="2">
        <v>45175</v>
      </c>
      <c r="B23" s="18" t="s">
        <v>3</v>
      </c>
      <c r="C23" s="17">
        <v>10</v>
      </c>
      <c r="D23" s="16"/>
      <c r="E23" s="132"/>
      <c r="F23" s="17"/>
      <c r="G23" s="133"/>
      <c r="H23" s="18" t="s">
        <v>3</v>
      </c>
      <c r="I23" s="17">
        <v>10</v>
      </c>
      <c r="J23" s="16"/>
      <c r="K23" s="18" t="s">
        <v>3</v>
      </c>
      <c r="L23" s="17">
        <v>10</v>
      </c>
      <c r="M23" s="16"/>
    </row>
    <row r="24" spans="1:13" s="38" customFormat="1" ht="23.4" x14ac:dyDescent="0.45">
      <c r="A24" s="2">
        <v>45176</v>
      </c>
      <c r="B24" s="18" t="s">
        <v>3</v>
      </c>
      <c r="C24" s="17">
        <v>10</v>
      </c>
      <c r="D24" s="16"/>
      <c r="E24" s="132"/>
      <c r="F24" s="17"/>
      <c r="G24" s="133"/>
      <c r="H24" s="18" t="s">
        <v>3</v>
      </c>
      <c r="I24" s="17">
        <v>10</v>
      </c>
      <c r="J24" s="16"/>
      <c r="K24" s="18" t="s">
        <v>3</v>
      </c>
      <c r="L24" s="17">
        <v>10</v>
      </c>
      <c r="M24" s="16"/>
    </row>
    <row r="25" spans="1:13" s="38" customFormat="1" ht="23.4" x14ac:dyDescent="0.45">
      <c r="A25" s="2">
        <v>45177</v>
      </c>
      <c r="B25" s="18" t="s">
        <v>3</v>
      </c>
      <c r="C25" s="17">
        <v>10</v>
      </c>
      <c r="D25" s="16"/>
      <c r="E25" s="132"/>
      <c r="F25" s="17"/>
      <c r="G25" s="133"/>
      <c r="H25" s="18" t="s">
        <v>3</v>
      </c>
      <c r="I25" s="17">
        <v>10</v>
      </c>
      <c r="J25" s="16"/>
      <c r="K25" s="18" t="s">
        <v>3</v>
      </c>
      <c r="L25" s="17">
        <v>10</v>
      </c>
      <c r="M25" s="16"/>
    </row>
    <row r="26" spans="1:13" s="38" customFormat="1" ht="23.4" x14ac:dyDescent="0.45">
      <c r="A26" s="2">
        <v>45178</v>
      </c>
      <c r="B26" s="18" t="s">
        <v>3</v>
      </c>
      <c r="C26" s="17">
        <v>6</v>
      </c>
      <c r="D26" s="16"/>
      <c r="E26" s="132"/>
      <c r="F26" s="17"/>
      <c r="G26" s="133"/>
      <c r="H26" s="18" t="s">
        <v>3</v>
      </c>
      <c r="I26" s="17">
        <v>6</v>
      </c>
      <c r="J26" s="16"/>
      <c r="K26" s="18" t="s">
        <v>3</v>
      </c>
      <c r="L26" s="17">
        <v>6</v>
      </c>
      <c r="M26" s="16"/>
    </row>
    <row r="27" spans="1:13" ht="23.4" x14ac:dyDescent="0.45">
      <c r="A27" s="15">
        <v>45179</v>
      </c>
      <c r="B27" s="14"/>
      <c r="C27" s="13"/>
      <c r="D27" s="12"/>
      <c r="E27" s="134"/>
      <c r="F27" s="13"/>
      <c r="G27" s="135"/>
      <c r="H27" s="14"/>
      <c r="I27" s="13"/>
      <c r="J27" s="12"/>
      <c r="K27" s="14"/>
      <c r="L27" s="13"/>
      <c r="M27" s="12"/>
    </row>
    <row r="28" spans="1:13" ht="23.4" x14ac:dyDescent="0.45">
      <c r="A28" s="2">
        <v>45180</v>
      </c>
      <c r="B28" s="18" t="s">
        <v>3</v>
      </c>
      <c r="C28" s="17">
        <v>10</v>
      </c>
      <c r="D28" s="16"/>
      <c r="E28" s="132"/>
      <c r="F28" s="17"/>
      <c r="G28" s="133"/>
      <c r="H28" s="18" t="s">
        <v>2</v>
      </c>
      <c r="I28" s="17">
        <v>11</v>
      </c>
      <c r="J28" s="16"/>
      <c r="K28" s="18" t="s">
        <v>3</v>
      </c>
      <c r="L28" s="17">
        <v>10</v>
      </c>
      <c r="M28" s="16"/>
    </row>
    <row r="29" spans="1:13" ht="23.4" x14ac:dyDescent="0.45">
      <c r="A29" s="2">
        <v>45181</v>
      </c>
      <c r="B29" s="18" t="s">
        <v>3</v>
      </c>
      <c r="C29" s="17">
        <v>10</v>
      </c>
      <c r="D29" s="16"/>
      <c r="E29" s="132"/>
      <c r="F29" s="17"/>
      <c r="G29" s="133"/>
      <c r="H29" s="18" t="s">
        <v>2</v>
      </c>
      <c r="I29" s="17">
        <v>11</v>
      </c>
      <c r="J29" s="16"/>
      <c r="K29" s="18" t="s">
        <v>3</v>
      </c>
      <c r="L29" s="17">
        <v>10</v>
      </c>
      <c r="M29" s="16"/>
    </row>
    <row r="30" spans="1:13" ht="23.4" x14ac:dyDescent="0.45">
      <c r="A30" s="2">
        <v>45182</v>
      </c>
      <c r="B30" s="18" t="s">
        <v>3</v>
      </c>
      <c r="C30" s="17">
        <v>10</v>
      </c>
      <c r="D30" s="16"/>
      <c r="E30" s="132"/>
      <c r="F30" s="17"/>
      <c r="G30" s="133"/>
      <c r="H30" s="18" t="s">
        <v>2</v>
      </c>
      <c r="I30" s="17">
        <v>11</v>
      </c>
      <c r="J30" s="16"/>
      <c r="K30" s="18" t="s">
        <v>3</v>
      </c>
      <c r="L30" s="17">
        <v>10</v>
      </c>
      <c r="M30" s="16"/>
    </row>
    <row r="31" spans="1:13" s="38" customFormat="1" ht="23.4" x14ac:dyDescent="0.45">
      <c r="A31" s="2">
        <v>45183</v>
      </c>
      <c r="B31" s="18" t="s">
        <v>3</v>
      </c>
      <c r="C31" s="17">
        <v>10</v>
      </c>
      <c r="D31" s="16"/>
      <c r="E31" s="132"/>
      <c r="F31" s="17"/>
      <c r="G31" s="133"/>
      <c r="H31" s="18" t="s">
        <v>2</v>
      </c>
      <c r="I31" s="17">
        <v>11</v>
      </c>
      <c r="J31" s="16"/>
      <c r="K31" s="18" t="s">
        <v>3</v>
      </c>
      <c r="L31" s="17">
        <v>10</v>
      </c>
      <c r="M31" s="16"/>
    </row>
    <row r="32" spans="1:13" s="38" customFormat="1" ht="23.4" x14ac:dyDescent="0.45">
      <c r="A32" s="2">
        <v>45184</v>
      </c>
      <c r="B32" s="18" t="s">
        <v>3</v>
      </c>
      <c r="C32" s="17">
        <v>10</v>
      </c>
      <c r="D32" s="16"/>
      <c r="E32" s="132"/>
      <c r="F32" s="17"/>
      <c r="G32" s="133"/>
      <c r="H32" s="18" t="s">
        <v>2</v>
      </c>
      <c r="I32" s="17">
        <v>11</v>
      </c>
      <c r="J32" s="16"/>
      <c r="K32" s="18" t="s">
        <v>3</v>
      </c>
      <c r="L32" s="17">
        <v>10</v>
      </c>
      <c r="M32" s="16"/>
    </row>
    <row r="33" spans="1:13" s="38" customFormat="1" ht="23.4" x14ac:dyDescent="0.45">
      <c r="A33" s="2">
        <v>45185</v>
      </c>
      <c r="B33" s="18" t="s">
        <v>3</v>
      </c>
      <c r="C33" s="17">
        <v>6</v>
      </c>
      <c r="D33" s="16"/>
      <c r="E33" s="132"/>
      <c r="F33" s="17"/>
      <c r="G33" s="133"/>
      <c r="H33" s="18" t="s">
        <v>4</v>
      </c>
      <c r="I33" s="17">
        <v>0</v>
      </c>
      <c r="J33" s="16"/>
      <c r="K33" s="18" t="s">
        <v>3</v>
      </c>
      <c r="L33" s="17">
        <v>6</v>
      </c>
      <c r="M33" s="16"/>
    </row>
    <row r="34" spans="1:13" ht="23.4" x14ac:dyDescent="0.45">
      <c r="A34" s="15">
        <v>45186</v>
      </c>
      <c r="B34" s="14"/>
      <c r="C34" s="13"/>
      <c r="D34" s="12"/>
      <c r="E34" s="134"/>
      <c r="F34" s="13"/>
      <c r="G34" s="135"/>
      <c r="H34" s="14"/>
      <c r="I34" s="13"/>
      <c r="J34" s="12"/>
      <c r="K34" s="14"/>
      <c r="L34" s="13"/>
      <c r="M34" s="12"/>
    </row>
    <row r="35" spans="1:13" ht="23.4" x14ac:dyDescent="0.45">
      <c r="A35" s="2">
        <v>45187</v>
      </c>
      <c r="B35" s="18" t="s">
        <v>3</v>
      </c>
      <c r="C35" s="17">
        <v>10</v>
      </c>
      <c r="D35" s="16"/>
      <c r="E35" s="132"/>
      <c r="F35" s="17"/>
      <c r="G35" s="133"/>
      <c r="H35" s="18" t="s">
        <v>3</v>
      </c>
      <c r="I35" s="17">
        <v>10</v>
      </c>
      <c r="J35" s="16"/>
      <c r="K35" s="18" t="s">
        <v>2</v>
      </c>
      <c r="L35" s="17">
        <v>11</v>
      </c>
      <c r="M35" s="16"/>
    </row>
    <row r="36" spans="1:13" ht="23.4" x14ac:dyDescent="0.45">
      <c r="A36" s="2">
        <v>45188</v>
      </c>
      <c r="B36" s="18" t="s">
        <v>3</v>
      </c>
      <c r="C36" s="17">
        <v>10</v>
      </c>
      <c r="D36" s="16"/>
      <c r="E36" s="132"/>
      <c r="F36" s="17"/>
      <c r="G36" s="133"/>
      <c r="H36" s="18" t="s">
        <v>3</v>
      </c>
      <c r="I36" s="17">
        <v>10</v>
      </c>
      <c r="J36" s="16"/>
      <c r="K36" s="18" t="s">
        <v>2</v>
      </c>
      <c r="L36" s="17">
        <v>11</v>
      </c>
      <c r="M36" s="16"/>
    </row>
    <row r="37" spans="1:13" ht="23.4" x14ac:dyDescent="0.45">
      <c r="A37" s="2">
        <v>45189</v>
      </c>
      <c r="B37" s="18" t="s">
        <v>3</v>
      </c>
      <c r="C37" s="17">
        <v>10</v>
      </c>
      <c r="D37" s="16"/>
      <c r="E37" s="132"/>
      <c r="F37" s="17"/>
      <c r="G37" s="133"/>
      <c r="H37" s="18" t="s">
        <v>3</v>
      </c>
      <c r="I37" s="17">
        <v>10</v>
      </c>
      <c r="J37" s="16"/>
      <c r="K37" s="18" t="s">
        <v>2</v>
      </c>
      <c r="L37" s="17">
        <v>11</v>
      </c>
      <c r="M37" s="16"/>
    </row>
    <row r="38" spans="1:13" ht="23.4" x14ac:dyDescent="0.45">
      <c r="A38" s="2">
        <v>45190</v>
      </c>
      <c r="B38" s="18" t="s">
        <v>3</v>
      </c>
      <c r="C38" s="17">
        <v>10</v>
      </c>
      <c r="D38" s="16"/>
      <c r="E38" s="132"/>
      <c r="F38" s="17"/>
      <c r="G38" s="133"/>
      <c r="H38" s="18" t="s">
        <v>3</v>
      </c>
      <c r="I38" s="17">
        <v>10</v>
      </c>
      <c r="J38" s="16"/>
      <c r="K38" s="18" t="s">
        <v>2</v>
      </c>
      <c r="L38" s="17">
        <v>11</v>
      </c>
      <c r="M38" s="16"/>
    </row>
    <row r="39" spans="1:13" s="38" customFormat="1" ht="23.4" x14ac:dyDescent="0.45">
      <c r="A39" s="2">
        <v>45191</v>
      </c>
      <c r="B39" s="18" t="s">
        <v>3</v>
      </c>
      <c r="C39" s="17">
        <v>10</v>
      </c>
      <c r="D39" s="16"/>
      <c r="E39" s="132"/>
      <c r="F39" s="17"/>
      <c r="G39" s="133"/>
      <c r="H39" s="18" t="s">
        <v>3</v>
      </c>
      <c r="I39" s="17">
        <v>10</v>
      </c>
      <c r="J39" s="16"/>
      <c r="K39" s="18" t="s">
        <v>2</v>
      </c>
      <c r="L39" s="17">
        <v>11</v>
      </c>
      <c r="M39" s="16"/>
    </row>
    <row r="40" spans="1:13" s="38" customFormat="1" ht="23.4" x14ac:dyDescent="0.45">
      <c r="A40" s="2">
        <v>45192</v>
      </c>
      <c r="B40" s="18" t="s">
        <v>3</v>
      </c>
      <c r="C40" s="17">
        <v>6</v>
      </c>
      <c r="D40" s="16"/>
      <c r="E40" s="132"/>
      <c r="F40" s="17"/>
      <c r="G40" s="133"/>
      <c r="H40" s="18" t="s">
        <v>3</v>
      </c>
      <c r="I40" s="17">
        <v>6</v>
      </c>
      <c r="J40" s="16"/>
      <c r="K40" s="18" t="s">
        <v>4</v>
      </c>
      <c r="L40" s="17">
        <v>0</v>
      </c>
      <c r="M40" s="16"/>
    </row>
    <row r="41" spans="1:13" ht="23.4" x14ac:dyDescent="0.45">
      <c r="A41" s="15">
        <v>45193</v>
      </c>
      <c r="B41" s="14"/>
      <c r="C41" s="13"/>
      <c r="D41" s="12"/>
      <c r="E41" s="134"/>
      <c r="F41" s="13"/>
      <c r="G41" s="135"/>
      <c r="H41" s="14"/>
      <c r="I41" s="13"/>
      <c r="J41" s="12"/>
      <c r="K41" s="14"/>
      <c r="L41" s="13"/>
      <c r="M41" s="12"/>
    </row>
    <row r="42" spans="1:13" ht="23.4" x14ac:dyDescent="0.45">
      <c r="A42" s="2">
        <v>45194</v>
      </c>
      <c r="B42" s="18" t="s">
        <v>3</v>
      </c>
      <c r="C42" s="17">
        <v>10</v>
      </c>
      <c r="D42" s="16"/>
      <c r="E42" s="18" t="s">
        <v>3</v>
      </c>
      <c r="F42" s="17">
        <v>10</v>
      </c>
      <c r="G42" s="16"/>
      <c r="H42" s="18" t="s">
        <v>2</v>
      </c>
      <c r="I42" s="17">
        <v>11</v>
      </c>
      <c r="J42" s="16"/>
      <c r="K42" s="18" t="s">
        <v>3</v>
      </c>
      <c r="L42" s="17">
        <v>10</v>
      </c>
      <c r="M42" s="16"/>
    </row>
    <row r="43" spans="1:13" ht="23.4" x14ac:dyDescent="0.45">
      <c r="A43" s="2">
        <v>45195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2</v>
      </c>
      <c r="I43" s="17">
        <v>11</v>
      </c>
      <c r="J43" s="16"/>
      <c r="K43" s="18" t="s">
        <v>3</v>
      </c>
      <c r="L43" s="17">
        <v>10</v>
      </c>
      <c r="M43" s="16"/>
    </row>
    <row r="44" spans="1:13" ht="23.4" x14ac:dyDescent="0.45">
      <c r="A44" s="2">
        <v>45196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11</v>
      </c>
      <c r="J44" s="16"/>
      <c r="K44" s="18" t="s">
        <v>3</v>
      </c>
      <c r="L44" s="17">
        <v>10</v>
      </c>
      <c r="M44" s="16"/>
    </row>
    <row r="45" spans="1:13" s="38" customFormat="1" ht="23.4" x14ac:dyDescent="0.45">
      <c r="A45" s="2">
        <v>45197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11</v>
      </c>
      <c r="J45" s="16"/>
      <c r="K45" s="18" t="s">
        <v>3</v>
      </c>
      <c r="L45" s="17">
        <v>10</v>
      </c>
      <c r="M45" s="16"/>
    </row>
    <row r="46" spans="1:13" s="38" customFormat="1" ht="23.4" x14ac:dyDescent="0.45">
      <c r="A46" s="2">
        <v>45198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11</v>
      </c>
      <c r="J46" s="16"/>
      <c r="K46" s="18" t="s">
        <v>3</v>
      </c>
      <c r="L46" s="17">
        <v>10</v>
      </c>
      <c r="M46" s="16"/>
    </row>
    <row r="47" spans="1:13" s="38" customFormat="1" ht="23.4" x14ac:dyDescent="0.45">
      <c r="A47" s="2">
        <v>45199</v>
      </c>
      <c r="B47" s="18" t="s">
        <v>3</v>
      </c>
      <c r="C47" s="17">
        <v>6</v>
      </c>
      <c r="D47" s="16"/>
      <c r="E47" s="18" t="s">
        <v>3</v>
      </c>
      <c r="F47" s="17">
        <v>6</v>
      </c>
      <c r="G47" s="16"/>
      <c r="H47" s="18" t="s">
        <v>4</v>
      </c>
      <c r="I47" s="17">
        <v>0</v>
      </c>
      <c r="J47" s="16"/>
      <c r="K47" s="18" t="s">
        <v>3</v>
      </c>
      <c r="L47" s="17">
        <v>6</v>
      </c>
      <c r="M47" s="16"/>
    </row>
    <row r="48" spans="1:13" ht="23.4" x14ac:dyDescent="0.45">
      <c r="B48" s="37"/>
      <c r="C48" s="37">
        <f>SUM(C18:C47)</f>
        <v>240</v>
      </c>
      <c r="D48" s="37"/>
      <c r="E48" s="37"/>
      <c r="F48" s="37">
        <f>SUM(F18:F47)</f>
        <v>56</v>
      </c>
      <c r="G48" s="37"/>
      <c r="H48" s="37"/>
      <c r="I48" s="37">
        <f>SUM(I18:I47)</f>
        <v>222</v>
      </c>
      <c r="J48" s="37"/>
      <c r="K48" s="37"/>
      <c r="L48" s="37">
        <f>SUM(L18:L47)</f>
        <v>239</v>
      </c>
      <c r="M48" s="37"/>
    </row>
    <row r="50" spans="2:9" ht="23.4" x14ac:dyDescent="0.45">
      <c r="B50" s="3"/>
      <c r="C50" s="1" t="s">
        <v>0</v>
      </c>
      <c r="H50" s="129">
        <v>37135</v>
      </c>
      <c r="I50" s="122">
        <v>11</v>
      </c>
    </row>
    <row r="51" spans="2:9" ht="23.4" x14ac:dyDescent="0.45">
      <c r="H51" s="129">
        <v>37500</v>
      </c>
      <c r="I51" s="122">
        <v>0</v>
      </c>
    </row>
  </sheetData>
  <mergeCells count="17">
    <mergeCell ref="L1:M1"/>
    <mergeCell ref="L2:M2"/>
    <mergeCell ref="L3:M3"/>
    <mergeCell ref="K7:M7"/>
    <mergeCell ref="H7:J7"/>
    <mergeCell ref="I1:J1"/>
    <mergeCell ref="I2:J2"/>
    <mergeCell ref="I3:J3"/>
    <mergeCell ref="F1:G1"/>
    <mergeCell ref="F2:G2"/>
    <mergeCell ref="F3:G3"/>
    <mergeCell ref="E7:G7"/>
    <mergeCell ref="A1:A6"/>
    <mergeCell ref="C1:D1"/>
    <mergeCell ref="C2:D2"/>
    <mergeCell ref="C3:D3"/>
    <mergeCell ref="B7:D7"/>
  </mergeCells>
  <pageMargins left="0.25" right="0.25" top="0.75" bottom="0.75" header="0.3" footer="0.3"/>
  <pageSetup paperSize="9" scale="31" orientation="landscape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8F5A-8372-4B18-9FF7-ECB534470B46}">
  <sheetPr>
    <pageSetUpPr fitToPage="1"/>
  </sheetPr>
  <dimension ref="A1:E37"/>
  <sheetViews>
    <sheetView zoomScale="98" zoomScaleNormal="98" workbookViewId="0">
      <pane ySplit="3" topLeftCell="A29" activePane="bottomLeft" state="frozen"/>
      <selection activeCell="E29" sqref="E29:E30"/>
      <selection pane="bottomLeft" activeCell="F33" sqref="F33"/>
    </sheetView>
  </sheetViews>
  <sheetFormatPr baseColWidth="10" defaultColWidth="11.44140625" defaultRowHeight="14.4" x14ac:dyDescent="0.3"/>
  <cols>
    <col min="1" max="1" width="11.44140625" style="74"/>
    <col min="2" max="2" width="30.88671875" style="74" bestFit="1" customWidth="1"/>
    <col min="3" max="3" width="12" style="76" bestFit="1" customWidth="1"/>
    <col min="4" max="4" width="30.33203125" style="76" bestFit="1" customWidth="1"/>
    <col min="5" max="5" width="14.33203125" style="75" customWidth="1"/>
    <col min="6" max="6" width="12" style="74" bestFit="1" customWidth="1"/>
    <col min="7" max="7" width="12.5546875" style="74" bestFit="1" customWidth="1"/>
    <col min="8" max="8" width="12.5546875" style="74" customWidth="1"/>
    <col min="9" max="9" width="15.33203125" style="74" bestFit="1" customWidth="1"/>
    <col min="10" max="16384" width="11.44140625" style="74"/>
  </cols>
  <sheetData>
    <row r="1" spans="1:5" ht="15.75" customHeight="1" x14ac:dyDescent="0.3">
      <c r="A1" s="180" t="s">
        <v>52</v>
      </c>
      <c r="B1" s="181"/>
      <c r="C1" s="101"/>
      <c r="D1" s="100"/>
      <c r="E1" s="74"/>
    </row>
    <row r="2" spans="1:5" ht="15" thickBot="1" x14ac:dyDescent="0.35">
      <c r="A2" s="182" t="s">
        <v>51</v>
      </c>
      <c r="B2" s="183"/>
      <c r="C2" s="99">
        <v>1800000</v>
      </c>
      <c r="D2" s="98" t="s">
        <v>60</v>
      </c>
      <c r="E2" s="74"/>
    </row>
    <row r="3" spans="1:5" ht="15" thickBot="1" x14ac:dyDescent="0.35">
      <c r="A3" s="184" t="s">
        <v>63</v>
      </c>
      <c r="B3" s="185"/>
      <c r="C3" s="97" t="s">
        <v>49</v>
      </c>
      <c r="D3" s="96"/>
      <c r="E3" s="74"/>
    </row>
    <row r="4" spans="1:5" x14ac:dyDescent="0.3">
      <c r="A4" s="95" t="s">
        <v>44</v>
      </c>
      <c r="B4" s="94">
        <v>1</v>
      </c>
      <c r="C4" s="94">
        <v>0</v>
      </c>
      <c r="D4" s="119" t="s">
        <v>54</v>
      </c>
      <c r="E4" s="74"/>
    </row>
    <row r="5" spans="1:5" x14ac:dyDescent="0.3">
      <c r="A5" s="108" t="s">
        <v>43</v>
      </c>
      <c r="B5" s="107">
        <v>2</v>
      </c>
      <c r="C5" s="107">
        <v>0</v>
      </c>
      <c r="D5" s="86" t="s">
        <v>54</v>
      </c>
      <c r="E5" s="74"/>
    </row>
    <row r="6" spans="1:5" x14ac:dyDescent="0.3">
      <c r="A6" s="83" t="s">
        <v>42</v>
      </c>
      <c r="B6" s="82">
        <v>3</v>
      </c>
      <c r="C6" s="82">
        <v>0</v>
      </c>
      <c r="D6" s="86" t="s">
        <v>54</v>
      </c>
      <c r="E6" s="74"/>
    </row>
    <row r="7" spans="1:5" x14ac:dyDescent="0.3">
      <c r="A7" s="83" t="s">
        <v>41</v>
      </c>
      <c r="B7" s="82">
        <v>4</v>
      </c>
      <c r="C7" s="82">
        <v>9</v>
      </c>
      <c r="D7" s="82"/>
      <c r="E7" s="74"/>
    </row>
    <row r="8" spans="1:5" x14ac:dyDescent="0.3">
      <c r="A8" s="83" t="s">
        <v>47</v>
      </c>
      <c r="B8" s="82">
        <v>5</v>
      </c>
      <c r="C8" s="82">
        <v>9</v>
      </c>
      <c r="D8" s="82"/>
      <c r="E8" s="74"/>
    </row>
    <row r="9" spans="1:5" x14ac:dyDescent="0.3">
      <c r="A9" s="83" t="s">
        <v>46</v>
      </c>
      <c r="B9" s="82">
        <v>6</v>
      </c>
      <c r="C9" s="82">
        <v>9</v>
      </c>
      <c r="D9" s="82"/>
      <c r="E9" s="74"/>
    </row>
    <row r="10" spans="1:5" x14ac:dyDescent="0.3">
      <c r="A10" s="83" t="s">
        <v>45</v>
      </c>
      <c r="B10" s="82">
        <v>7</v>
      </c>
      <c r="C10" s="82">
        <v>9</v>
      </c>
      <c r="D10" s="82"/>
      <c r="E10" s="74"/>
    </row>
    <row r="11" spans="1:5" x14ac:dyDescent="0.3">
      <c r="A11" s="83" t="s">
        <v>44</v>
      </c>
      <c r="B11" s="82">
        <v>8</v>
      </c>
      <c r="C11" s="82">
        <v>9</v>
      </c>
      <c r="D11" s="82"/>
      <c r="E11" s="74"/>
    </row>
    <row r="12" spans="1:5" x14ac:dyDescent="0.3">
      <c r="A12" s="108" t="s">
        <v>43</v>
      </c>
      <c r="B12" s="107">
        <v>9</v>
      </c>
      <c r="C12" s="107">
        <v>6</v>
      </c>
      <c r="D12" s="82"/>
      <c r="E12" s="74"/>
    </row>
    <row r="13" spans="1:5" x14ac:dyDescent="0.3">
      <c r="A13" s="83" t="s">
        <v>42</v>
      </c>
      <c r="B13" s="82">
        <v>10</v>
      </c>
      <c r="C13" s="82">
        <v>9</v>
      </c>
      <c r="D13" s="82"/>
      <c r="E13" s="74"/>
    </row>
    <row r="14" spans="1:5" x14ac:dyDescent="0.3">
      <c r="A14" s="83" t="s">
        <v>41</v>
      </c>
      <c r="B14" s="82">
        <v>11</v>
      </c>
      <c r="C14" s="82">
        <v>9</v>
      </c>
      <c r="D14" s="82"/>
      <c r="E14" s="74"/>
    </row>
    <row r="15" spans="1:5" x14ac:dyDescent="0.3">
      <c r="A15" s="83" t="s">
        <v>47</v>
      </c>
      <c r="B15" s="82">
        <v>12</v>
      </c>
      <c r="C15" s="82">
        <v>9</v>
      </c>
      <c r="D15" s="82"/>
      <c r="E15" s="74"/>
    </row>
    <row r="16" spans="1:5" x14ac:dyDescent="0.3">
      <c r="A16" s="83" t="s">
        <v>46</v>
      </c>
      <c r="B16" s="82">
        <v>13</v>
      </c>
      <c r="C16" s="82">
        <v>9</v>
      </c>
      <c r="D16" s="82"/>
      <c r="E16" s="74"/>
    </row>
    <row r="17" spans="1:5" x14ac:dyDescent="0.3">
      <c r="A17" s="83" t="s">
        <v>45</v>
      </c>
      <c r="B17" s="82">
        <v>14</v>
      </c>
      <c r="C17" s="82">
        <v>9</v>
      </c>
      <c r="D17" s="82"/>
      <c r="E17" s="74"/>
    </row>
    <row r="18" spans="1:5" ht="15" thickBot="1" x14ac:dyDescent="0.35">
      <c r="A18" s="118" t="s">
        <v>44</v>
      </c>
      <c r="B18" s="117">
        <v>15</v>
      </c>
      <c r="C18" s="117">
        <v>9</v>
      </c>
      <c r="D18" s="117"/>
      <c r="E18" s="74"/>
    </row>
    <row r="19" spans="1:5" x14ac:dyDescent="0.3">
      <c r="A19" s="116" t="s">
        <v>43</v>
      </c>
      <c r="B19" s="115">
        <v>16</v>
      </c>
      <c r="C19" s="115">
        <v>6</v>
      </c>
      <c r="D19" s="114"/>
      <c r="E19" s="88"/>
    </row>
    <row r="20" spans="1:5" x14ac:dyDescent="0.3">
      <c r="A20" s="83" t="s">
        <v>42</v>
      </c>
      <c r="B20" s="82">
        <v>17</v>
      </c>
      <c r="C20" s="82">
        <v>9</v>
      </c>
      <c r="D20" s="86"/>
      <c r="E20" s="74"/>
    </row>
    <row r="21" spans="1:5" x14ac:dyDescent="0.3">
      <c r="A21" s="83" t="s">
        <v>41</v>
      </c>
      <c r="B21" s="82">
        <v>18</v>
      </c>
      <c r="C21" s="82">
        <v>9</v>
      </c>
      <c r="D21" s="82"/>
      <c r="E21" s="74"/>
    </row>
    <row r="22" spans="1:5" x14ac:dyDescent="0.3">
      <c r="A22" s="83" t="s">
        <v>47</v>
      </c>
      <c r="B22" s="82">
        <v>19</v>
      </c>
      <c r="C22" s="82">
        <v>9</v>
      </c>
      <c r="E22" s="74"/>
    </row>
    <row r="23" spans="1:5" x14ac:dyDescent="0.3">
      <c r="A23" s="83" t="s">
        <v>46</v>
      </c>
      <c r="B23" s="82">
        <v>20</v>
      </c>
      <c r="C23" s="82">
        <v>9</v>
      </c>
      <c r="D23" s="82"/>
      <c r="E23" s="74"/>
    </row>
    <row r="24" spans="1:5" x14ac:dyDescent="0.3">
      <c r="A24" s="83" t="s">
        <v>45</v>
      </c>
      <c r="B24" s="82">
        <v>21</v>
      </c>
      <c r="C24" s="82">
        <v>9</v>
      </c>
      <c r="D24" s="82"/>
      <c r="E24" s="74"/>
    </row>
    <row r="25" spans="1:5" x14ac:dyDescent="0.3">
      <c r="A25" s="83" t="s">
        <v>44</v>
      </c>
      <c r="B25" s="82">
        <v>22</v>
      </c>
      <c r="C25" s="82">
        <v>9</v>
      </c>
      <c r="D25" s="82"/>
      <c r="E25" s="74"/>
    </row>
    <row r="26" spans="1:5" x14ac:dyDescent="0.3">
      <c r="A26" s="108" t="s">
        <v>43</v>
      </c>
      <c r="B26" s="107">
        <v>23</v>
      </c>
      <c r="C26" s="107">
        <v>6</v>
      </c>
      <c r="D26" s="82"/>
      <c r="E26" s="74"/>
    </row>
    <row r="27" spans="1:5" x14ac:dyDescent="0.3">
      <c r="A27" s="83" t="s">
        <v>42</v>
      </c>
      <c r="B27" s="82">
        <v>24</v>
      </c>
      <c r="C27" s="82">
        <v>9</v>
      </c>
      <c r="D27" s="82"/>
      <c r="E27" s="74"/>
    </row>
    <row r="28" spans="1:5" x14ac:dyDescent="0.3">
      <c r="A28" s="83" t="s">
        <v>41</v>
      </c>
      <c r="B28" s="82">
        <v>25</v>
      </c>
      <c r="C28" s="82">
        <v>9</v>
      </c>
      <c r="D28" s="82"/>
      <c r="E28" s="74"/>
    </row>
    <row r="29" spans="1:5" x14ac:dyDescent="0.3">
      <c r="A29" s="83" t="s">
        <v>47</v>
      </c>
      <c r="B29" s="82">
        <v>26</v>
      </c>
      <c r="C29" s="82">
        <v>9</v>
      </c>
      <c r="D29" s="86"/>
      <c r="E29" s="74"/>
    </row>
    <row r="30" spans="1:5" ht="43.2" x14ac:dyDescent="0.3">
      <c r="A30" s="83" t="s">
        <v>46</v>
      </c>
      <c r="B30" s="82">
        <v>27</v>
      </c>
      <c r="C30" s="82">
        <v>6</v>
      </c>
      <c r="D30" s="113" t="s">
        <v>62</v>
      </c>
      <c r="E30" s="74"/>
    </row>
    <row r="31" spans="1:5" ht="28.8" x14ac:dyDescent="0.3">
      <c r="A31" s="83" t="s">
        <v>45</v>
      </c>
      <c r="B31" s="82">
        <v>28</v>
      </c>
      <c r="C31" s="82">
        <v>5</v>
      </c>
      <c r="D31" s="113" t="s">
        <v>61</v>
      </c>
      <c r="E31" s="74"/>
    </row>
    <row r="32" spans="1:5" x14ac:dyDescent="0.3">
      <c r="A32" s="83" t="s">
        <v>44</v>
      </c>
      <c r="B32" s="82">
        <v>29</v>
      </c>
      <c r="C32" s="82">
        <v>9</v>
      </c>
      <c r="D32" s="84"/>
      <c r="E32" s="74"/>
    </row>
    <row r="33" spans="1:5" x14ac:dyDescent="0.3">
      <c r="A33" s="108" t="s">
        <v>43</v>
      </c>
      <c r="B33" s="107">
        <v>30</v>
      </c>
      <c r="C33" s="107">
        <v>6</v>
      </c>
      <c r="D33" s="82"/>
      <c r="E33" s="74"/>
    </row>
    <row r="34" spans="1:5" ht="15" thickBot="1" x14ac:dyDescent="0.35">
      <c r="A34" s="79"/>
      <c r="B34" s="78" t="s">
        <v>21</v>
      </c>
      <c r="C34" s="78">
        <f>SUM(C4:C33)</f>
        <v>224</v>
      </c>
      <c r="D34" s="78"/>
      <c r="E34" s="74"/>
    </row>
    <row r="35" spans="1:5" x14ac:dyDescent="0.3">
      <c r="E35" s="74"/>
    </row>
    <row r="36" spans="1:5" x14ac:dyDescent="0.3">
      <c r="A36" s="77"/>
      <c r="B36" s="74" t="s">
        <v>40</v>
      </c>
      <c r="E36" s="74"/>
    </row>
    <row r="37" spans="1:5" x14ac:dyDescent="0.3">
      <c r="A37" s="102"/>
      <c r="B37" s="74" t="s">
        <v>53</v>
      </c>
      <c r="E37" s="74"/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1" orientation="landscape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BAF4-6C82-414F-B363-5C8D9185A8C2}">
  <dimension ref="B1:P30"/>
  <sheetViews>
    <sheetView zoomScale="70" zoomScaleNormal="70" zoomScaleSheetLayoutView="55" workbookViewId="0">
      <selection activeCell="C48" sqref="C48:J48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206" t="s">
        <v>39</v>
      </c>
      <c r="C1" s="207"/>
      <c r="D1" s="207"/>
      <c r="E1" s="207"/>
      <c r="F1" s="207"/>
      <c r="G1" s="207"/>
      <c r="H1" s="207"/>
      <c r="I1" s="208"/>
    </row>
    <row r="2" spans="2:16" ht="23.4" x14ac:dyDescent="0.45">
      <c r="B2" s="209"/>
      <c r="C2" s="210"/>
      <c r="D2" s="210"/>
      <c r="E2" s="210"/>
      <c r="F2" s="210"/>
      <c r="G2" s="210"/>
      <c r="H2" s="210"/>
      <c r="I2" s="211"/>
      <c r="L2" t="s">
        <v>24</v>
      </c>
      <c r="M2">
        <v>240</v>
      </c>
    </row>
    <row r="3" spans="2:16" ht="15" customHeight="1" x14ac:dyDescent="0.3">
      <c r="B3" s="212" t="s">
        <v>38</v>
      </c>
      <c r="C3" s="199" t="s">
        <v>37</v>
      </c>
      <c r="D3" s="200"/>
      <c r="E3" s="199" t="s">
        <v>36</v>
      </c>
      <c r="F3" s="200"/>
      <c r="G3" s="199" t="s">
        <v>35</v>
      </c>
      <c r="H3" s="200"/>
      <c r="I3" s="203" t="s">
        <v>1</v>
      </c>
      <c r="L3" t="s">
        <v>34</v>
      </c>
      <c r="M3" s="65">
        <v>1160000</v>
      </c>
    </row>
    <row r="4" spans="2:16" ht="39" customHeight="1" x14ac:dyDescent="0.3">
      <c r="B4" s="213"/>
      <c r="C4" s="201"/>
      <c r="D4" s="202"/>
      <c r="E4" s="201"/>
      <c r="F4" s="202"/>
      <c r="G4" s="201"/>
      <c r="H4" s="202"/>
      <c r="I4" s="204"/>
      <c r="L4" s="73" t="s">
        <v>26</v>
      </c>
      <c r="M4" s="55">
        <f>M3/M2</f>
        <v>4833.333333333333</v>
      </c>
    </row>
    <row r="5" spans="2:16" ht="23.25" customHeight="1" x14ac:dyDescent="0.3">
      <c r="B5" s="213"/>
      <c r="C5" s="215" t="s">
        <v>32</v>
      </c>
      <c r="D5" s="70" t="s">
        <v>33</v>
      </c>
      <c r="E5" s="215" t="s">
        <v>32</v>
      </c>
      <c r="F5" s="70" t="s">
        <v>31</v>
      </c>
      <c r="G5" s="215" t="s">
        <v>30</v>
      </c>
      <c r="H5" s="70" t="s">
        <v>29</v>
      </c>
      <c r="I5" s="204"/>
    </row>
    <row r="6" spans="2:16" ht="23.25" customHeight="1" x14ac:dyDescent="0.3">
      <c r="B6" s="214"/>
      <c r="C6" s="216"/>
      <c r="D6" s="72">
        <v>0.25</v>
      </c>
      <c r="E6" s="216"/>
      <c r="F6" s="72">
        <v>0.75</v>
      </c>
      <c r="G6" s="216"/>
      <c r="H6" s="72">
        <v>0.35</v>
      </c>
      <c r="I6" s="204"/>
    </row>
    <row r="7" spans="2:16" ht="23.4" x14ac:dyDescent="0.3">
      <c r="B7" s="71" t="s">
        <v>28</v>
      </c>
      <c r="C7" s="217"/>
      <c r="D7" s="69">
        <f>(M4*D6)+M4</f>
        <v>6041.6666666666661</v>
      </c>
      <c r="E7" s="217"/>
      <c r="F7" s="69">
        <f>(M4*F6)+M4</f>
        <v>8458.3333333333321</v>
      </c>
      <c r="G7" s="217"/>
      <c r="H7" s="69">
        <f>(M4*35%)</f>
        <v>1691.6666666666665</v>
      </c>
      <c r="I7" s="205"/>
      <c r="L7" s="188"/>
      <c r="M7" s="188"/>
      <c r="O7" s="188" t="s">
        <v>27</v>
      </c>
      <c r="P7" s="188"/>
    </row>
    <row r="8" spans="2:16" ht="23.4" x14ac:dyDescent="0.45">
      <c r="B8" s="64" t="str">
        <f>'[3]Nom 16-30 SR JEN'!A14</f>
        <v>CRISTIAN ORDUZ CARVAJAL</v>
      </c>
      <c r="C8" s="63">
        <f>' MOD EXTR SEPT'!J4</f>
        <v>28.039999999999992</v>
      </c>
      <c r="D8" s="62">
        <f>C8*$D$7</f>
        <v>169408.33333333326</v>
      </c>
      <c r="E8" s="63">
        <f>' MOD EXTR SEPT'!J5</f>
        <v>26.039999999999992</v>
      </c>
      <c r="F8" s="62">
        <f t="shared" ref="F8:F14" si="0">E8*$F$7</f>
        <v>220254.99999999991</v>
      </c>
      <c r="G8" s="63">
        <f>' MOD EXTR SEPT'!J6</f>
        <v>50</v>
      </c>
      <c r="H8" s="62">
        <f t="shared" ref="H8:H14" si="1">G8*$H$7</f>
        <v>84583.333333333328</v>
      </c>
      <c r="I8" s="68">
        <f t="shared" ref="I8:I14" si="2">D8+F8+H8</f>
        <v>474246.66666666645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'[3]Nom 16-30 SR JEN'!A15</f>
        <v>JHON EDER PLAZAS RODRIGUEZ</v>
      </c>
      <c r="C9" s="63">
        <f>' MOD SELLADO SEP'!D4</f>
        <v>36.419999999999987</v>
      </c>
      <c r="D9" s="62">
        <f>C9*$D$7</f>
        <v>220037.49999999991</v>
      </c>
      <c r="E9" s="63">
        <f>' MOD SELLADO SEP'!D5</f>
        <v>0</v>
      </c>
      <c r="F9" s="62">
        <f t="shared" si="0"/>
        <v>0</v>
      </c>
      <c r="G9" s="63">
        <f>' MOD SELLADO SEP'!D6</f>
        <v>0</v>
      </c>
      <c r="H9" s="62">
        <f t="shared" si="1"/>
        <v>0</v>
      </c>
      <c r="I9" s="68">
        <f t="shared" si="2"/>
        <v>220037.49999999991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'[3]Nom 16-30 SR JEN'!A16</f>
        <v>ROLDAN HURTADO BUENAHORA</v>
      </c>
      <c r="C10" s="63">
        <f>' MOD EXTR SEPT'!D4</f>
        <v>36.419999999999987</v>
      </c>
      <c r="D10" s="62">
        <f>C10*P9</f>
        <v>265562.49999999988</v>
      </c>
      <c r="E10" s="67">
        <f>' MOD EXTR SEPT'!D5</f>
        <v>0</v>
      </c>
      <c r="F10" s="62">
        <f t="shared" si="0"/>
        <v>0</v>
      </c>
      <c r="G10" s="67">
        <f>' MOD EXTR SEPT'!D6</f>
        <v>0</v>
      </c>
      <c r="H10" s="62">
        <f t="shared" si="1"/>
        <v>0</v>
      </c>
      <c r="I10" s="61">
        <f t="shared" si="2"/>
        <v>265562.49999999988</v>
      </c>
      <c r="M10" s="55"/>
      <c r="O10" t="s">
        <v>24</v>
      </c>
      <c r="P10" s="55">
        <v>240</v>
      </c>
    </row>
    <row r="11" spans="2:16" ht="23.4" x14ac:dyDescent="0.45">
      <c r="B11" s="64" t="str">
        <f>'[3]Nom 16-30 SR JEN'!A17</f>
        <v>JORGE VILLAMIZAR TORRA</v>
      </c>
      <c r="C11" s="63">
        <f>' MOD EXTR SEPT'!G4</f>
        <v>28.379999999999995</v>
      </c>
      <c r="D11" s="62">
        <f>C11*$D$7</f>
        <v>171462.49999999994</v>
      </c>
      <c r="E11" s="63">
        <f>' MOD EXTR SEPT'!G5</f>
        <v>26.039999999999992</v>
      </c>
      <c r="F11" s="62">
        <f t="shared" si="0"/>
        <v>220254.99999999991</v>
      </c>
      <c r="G11" s="63">
        <f>' MOD EXTR SEPT'!G6</f>
        <v>50</v>
      </c>
      <c r="H11" s="62">
        <f t="shared" si="1"/>
        <v>84583.333333333328</v>
      </c>
      <c r="I11" s="61">
        <f t="shared" si="2"/>
        <v>476300.8333333332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'[3]Nom 16-30 SR JEN'!A19</f>
        <v>LUIS ANTONIO PANESSO VALENCIA</v>
      </c>
      <c r="C12" s="63">
        <f>' MOD SELLADO SEP'!J4</f>
        <v>18.039999999999992</v>
      </c>
      <c r="D12" s="62">
        <f>C12*$D$7</f>
        <v>108991.66666666661</v>
      </c>
      <c r="E12" s="63">
        <f>' MOD SELLADO SEP'!J5</f>
        <v>16.039999999999992</v>
      </c>
      <c r="F12" s="62">
        <f t="shared" si="0"/>
        <v>135671.66666666657</v>
      </c>
      <c r="G12" s="63">
        <f>' MOD SELLADO SEP'!J6</f>
        <v>50</v>
      </c>
      <c r="H12" s="62">
        <f t="shared" si="1"/>
        <v>84583.333333333328</v>
      </c>
      <c r="I12" s="61">
        <f t="shared" si="2"/>
        <v>329246.66666666651</v>
      </c>
    </row>
    <row r="13" spans="2:16" ht="23.25" customHeight="1" x14ac:dyDescent="0.45">
      <c r="B13" s="64" t="str">
        <f>'[3]Nom 16-30 SR JEN'!A21</f>
        <v>ELIZ ALEXANDER QUERALES QUERALES</v>
      </c>
      <c r="C13" s="63">
        <f>' MOD SELLADO SEP'!G4</f>
        <v>9.019999999999996</v>
      </c>
      <c r="D13" s="62">
        <f>C13*$D$7</f>
        <v>54495.833333333307</v>
      </c>
      <c r="E13" s="63">
        <f>' MOD SELLADO SEP'!G5</f>
        <v>0</v>
      </c>
      <c r="F13" s="62">
        <f t="shared" si="0"/>
        <v>0</v>
      </c>
      <c r="G13" s="63">
        <f>' MOD SELLADO SEP'!G6</f>
        <v>0</v>
      </c>
      <c r="H13" s="62">
        <f t="shared" si="1"/>
        <v>0</v>
      </c>
      <c r="I13" s="61">
        <f t="shared" si="2"/>
        <v>54495.833333333307</v>
      </c>
      <c r="M13" s="65"/>
      <c r="O13" t="s">
        <v>22</v>
      </c>
      <c r="P13" s="65">
        <v>1400000</v>
      </c>
    </row>
    <row r="14" spans="2:16" ht="23.25" customHeight="1" x14ac:dyDescent="0.45">
      <c r="B14" s="146" t="s">
        <v>74</v>
      </c>
      <c r="C14" s="145">
        <f>' MOD SELLADO SEP'!M4</f>
        <v>27.400000000000006</v>
      </c>
      <c r="D14" s="62">
        <f>C14*$D$7</f>
        <v>165541.66666666669</v>
      </c>
      <c r="E14" s="145">
        <f>' MOD SELLADO SEP'!M5</f>
        <v>8.019999999999996</v>
      </c>
      <c r="F14" s="62">
        <f t="shared" si="0"/>
        <v>67835.833333333285</v>
      </c>
      <c r="G14" s="145">
        <f>' MOD SELLADO SEP'!M6</f>
        <v>25</v>
      </c>
      <c r="H14" s="62">
        <f t="shared" si="1"/>
        <v>42291.666666666664</v>
      </c>
      <c r="I14" s="61">
        <f t="shared" si="2"/>
        <v>275669.16666666663</v>
      </c>
      <c r="M14" s="65"/>
      <c r="P14" s="65"/>
    </row>
    <row r="15" spans="2:16" ht="24" thickBot="1" x14ac:dyDescent="0.5">
      <c r="B15" s="1"/>
      <c r="C15" s="60">
        <f>SUM(C8:C13)</f>
        <v>156.31999999999994</v>
      </c>
      <c r="D15" s="1"/>
      <c r="E15" s="60">
        <f>SUM(E8:E13)</f>
        <v>68.119999999999976</v>
      </c>
      <c r="F15" s="1"/>
      <c r="G15" s="60">
        <f>SUM(G8:G13)</f>
        <v>150</v>
      </c>
      <c r="H15" s="1"/>
      <c r="I15" s="1"/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SUM(I8:I14)</f>
        <v>2095559.166666666</v>
      </c>
    </row>
    <row r="17" spans="9:13" x14ac:dyDescent="0.3">
      <c r="M17" s="55"/>
    </row>
    <row r="18" spans="9:13" x14ac:dyDescent="0.3">
      <c r="I18" s="57"/>
      <c r="M18" s="58"/>
    </row>
    <row r="19" spans="9:13" x14ac:dyDescent="0.3">
      <c r="J19" s="57"/>
      <c r="M19" s="56"/>
    </row>
    <row r="20" spans="9:13" x14ac:dyDescent="0.3">
      <c r="M20" s="56"/>
    </row>
    <row r="21" spans="9:13" x14ac:dyDescent="0.3">
      <c r="M21" s="56"/>
    </row>
    <row r="22" spans="9:13" x14ac:dyDescent="0.3">
      <c r="M22" s="56"/>
    </row>
    <row r="27" spans="9:13" x14ac:dyDescent="0.3">
      <c r="M27" s="55"/>
    </row>
    <row r="28" spans="9:13" x14ac:dyDescent="0.3">
      <c r="M28" s="55"/>
    </row>
    <row r="29" spans="9:13" x14ac:dyDescent="0.3">
      <c r="M29" s="55"/>
    </row>
    <row r="30" spans="9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81B03-FAB5-49C1-B806-4D0B606E1FBC}">
  <sheetPr>
    <pageSetUpPr fitToPage="1"/>
  </sheetPr>
  <dimension ref="A1:O79"/>
  <sheetViews>
    <sheetView zoomScale="50" zoomScaleNormal="50" zoomScaleSheetLayoutView="75" workbookViewId="0">
      <pane xSplit="1" ySplit="6" topLeftCell="B37" activePane="bottomRight" state="frozen"/>
      <selection activeCell="B49" sqref="B49"/>
      <selection pane="topRight" activeCell="B49" sqref="B49"/>
      <selection pane="bottomLeft" activeCell="B49" sqref="B49"/>
      <selection pane="bottomRight" activeCell="B49" sqref="B49"/>
    </sheetView>
  </sheetViews>
  <sheetFormatPr baseColWidth="10" defaultColWidth="11.44140625" defaultRowHeight="23.4" x14ac:dyDescent="0.45"/>
  <cols>
    <col min="1" max="1" width="55.88671875" style="1" bestFit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0" s="34" customFormat="1" x14ac:dyDescent="0.45">
      <c r="A1" s="219" t="str">
        <f>'[4]Nom 1-15 QU'!I2</f>
        <v>OCTUBRE 01 2023 - OCTUBRE 30 2023</v>
      </c>
      <c r="B1" s="35"/>
      <c r="C1" s="166" t="str">
        <f>'[4]Nom 16-30 SR JEN'!A16</f>
        <v>ROLDAN HURTADO BUENAHORA</v>
      </c>
      <c r="D1" s="167"/>
      <c r="E1" s="35"/>
      <c r="F1" s="166" t="str">
        <f>'[4]Nom 16-30 SR JEN'!A17</f>
        <v>JORGE VILLAMIZAR TORRA</v>
      </c>
      <c r="G1" s="167"/>
      <c r="H1" s="35"/>
      <c r="I1" s="166" t="str">
        <f>'[4]Nom 16-30 SR JEN'!A14</f>
        <v>CRISTIAN ORDUZ CARVAJAL</v>
      </c>
      <c r="J1" s="167"/>
    </row>
    <row r="2" spans="1:10" x14ac:dyDescent="0.45">
      <c r="A2" s="173"/>
      <c r="B2" s="4"/>
      <c r="C2" s="168">
        <f>'[4]Nom 16-30 SR JEN'!B16</f>
        <v>88217194</v>
      </c>
      <c r="D2" s="169"/>
      <c r="E2" s="4"/>
      <c r="F2" s="168">
        <f>'[4]Nom 16-30 SR JEN'!B17</f>
        <v>91294461</v>
      </c>
      <c r="G2" s="169"/>
      <c r="H2" s="4"/>
      <c r="I2" s="168">
        <f>'[4]Nom 16-30 SR JEN'!B14</f>
        <v>1095794004</v>
      </c>
      <c r="J2" s="169"/>
    </row>
    <row r="3" spans="1:10" ht="24" thickBot="1" x14ac:dyDescent="0.5">
      <c r="A3" s="173"/>
      <c r="B3" s="4"/>
      <c r="C3" s="170">
        <f>[4]DEDUCCIONES!B3</f>
        <v>0</v>
      </c>
      <c r="D3" s="171"/>
      <c r="E3" s="4"/>
      <c r="F3" s="170">
        <f>C3</f>
        <v>0</v>
      </c>
      <c r="G3" s="171"/>
      <c r="H3" s="4"/>
      <c r="I3" s="170">
        <f>F3</f>
        <v>0</v>
      </c>
      <c r="J3" s="171"/>
    </row>
    <row r="4" spans="1:10" x14ac:dyDescent="0.45">
      <c r="A4" s="173"/>
      <c r="B4" s="4"/>
      <c r="C4" s="33" t="s">
        <v>18</v>
      </c>
      <c r="D4" s="32">
        <f>C11</f>
        <v>38.25</v>
      </c>
      <c r="E4" s="4"/>
      <c r="F4" s="33" t="s">
        <v>18</v>
      </c>
      <c r="G4" s="32">
        <f>F11</f>
        <v>32.039999999999992</v>
      </c>
      <c r="H4" s="4"/>
      <c r="I4" s="33" t="s">
        <v>18</v>
      </c>
      <c r="J4" s="32">
        <f>I11</f>
        <v>30.209999999999994</v>
      </c>
    </row>
    <row r="5" spans="1:10" x14ac:dyDescent="0.45">
      <c r="A5" s="17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30.209999999999994</v>
      </c>
      <c r="H5" s="4"/>
      <c r="I5" s="33" t="s">
        <v>17</v>
      </c>
      <c r="J5" s="32">
        <f>I15</f>
        <v>26.039999999999992</v>
      </c>
    </row>
    <row r="6" spans="1:10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55</v>
      </c>
      <c r="H6" s="4"/>
      <c r="I6" s="33" t="s">
        <v>16</v>
      </c>
      <c r="J6" s="32">
        <f>J15*5</f>
        <v>50</v>
      </c>
    </row>
    <row r="7" spans="1:10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0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0" x14ac:dyDescent="0.45">
      <c r="B9" s="4" t="s">
        <v>13</v>
      </c>
      <c r="C9" s="30">
        <f>SUM(C18:C48)</f>
        <v>234</v>
      </c>
      <c r="D9" s="4">
        <v>25</v>
      </c>
      <c r="E9" s="4" t="s">
        <v>13</v>
      </c>
      <c r="F9" s="30">
        <f>SUM(G19:G24,F26:F31,G34:G38,F40:F45,G47:G48)</f>
        <v>126</v>
      </c>
      <c r="G9" s="4">
        <v>12</v>
      </c>
      <c r="H9" s="4" t="s">
        <v>13</v>
      </c>
      <c r="I9" s="30">
        <f>SUM(I19:I24,J26:J31,I34:I38,J40:J45,I47:I48)</f>
        <v>132</v>
      </c>
      <c r="J9" s="4">
        <v>13</v>
      </c>
    </row>
    <row r="10" spans="1:10" x14ac:dyDescent="0.45">
      <c r="B10" s="31" t="s">
        <v>9</v>
      </c>
      <c r="C10" s="128">
        <f>D9*7.83</f>
        <v>195.75</v>
      </c>
      <c r="D10" s="4"/>
      <c r="E10" s="31" t="s">
        <v>9</v>
      </c>
      <c r="F10" s="128">
        <f>G9*7.83</f>
        <v>93.960000000000008</v>
      </c>
      <c r="G10" s="4"/>
      <c r="H10" s="31" t="s">
        <v>9</v>
      </c>
      <c r="I10" s="128">
        <f>J9*7.83</f>
        <v>101.79</v>
      </c>
      <c r="J10" s="4"/>
    </row>
    <row r="11" spans="1:10" x14ac:dyDescent="0.45">
      <c r="B11" s="4"/>
      <c r="C11" s="30">
        <f>+C9-C10</f>
        <v>38.25</v>
      </c>
      <c r="D11" s="4"/>
      <c r="E11" s="4"/>
      <c r="F11" s="30">
        <f>+F9-F10</f>
        <v>32.039999999999992</v>
      </c>
      <c r="G11" s="4"/>
      <c r="H11" s="4"/>
      <c r="I11" s="30">
        <f>+I9-I10</f>
        <v>30.209999999999994</v>
      </c>
      <c r="J11" s="4"/>
    </row>
    <row r="12" spans="1:10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0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SUM(F19:F24,F34:F38,F47:F48)</f>
        <v>132</v>
      </c>
      <c r="G13" s="4">
        <v>13</v>
      </c>
      <c r="H13" s="4" t="s">
        <v>10</v>
      </c>
      <c r="I13" s="30">
        <f>SUM(I26:I31,I40:I45)</f>
        <v>120</v>
      </c>
      <c r="J13" s="4">
        <v>12</v>
      </c>
    </row>
    <row r="14" spans="1:10" x14ac:dyDescent="0.45">
      <c r="B14" s="31" t="s">
        <v>9</v>
      </c>
      <c r="C14" s="31">
        <v>0</v>
      </c>
      <c r="D14" s="4" t="s">
        <v>8</v>
      </c>
      <c r="E14" s="31" t="s">
        <v>9</v>
      </c>
      <c r="F14" s="128">
        <f>G13*7.83</f>
        <v>101.79</v>
      </c>
      <c r="G14" s="4" t="s">
        <v>8</v>
      </c>
      <c r="H14" s="31" t="s">
        <v>9</v>
      </c>
      <c r="I14" s="128">
        <f>J13*7.83</f>
        <v>93.960000000000008</v>
      </c>
      <c r="J14" s="4" t="s">
        <v>8</v>
      </c>
    </row>
    <row r="15" spans="1:10" x14ac:dyDescent="0.45">
      <c r="B15" s="4"/>
      <c r="C15" s="4">
        <f>C13-C14</f>
        <v>0</v>
      </c>
      <c r="D15" s="4">
        <v>0</v>
      </c>
      <c r="E15" s="4"/>
      <c r="F15" s="30">
        <f>F13-F14</f>
        <v>30.209999999999994</v>
      </c>
      <c r="G15" s="4">
        <v>11</v>
      </c>
      <c r="H15" s="4"/>
      <c r="I15" s="30">
        <f>I13-I14</f>
        <v>26.039999999999992</v>
      </c>
      <c r="J15" s="4">
        <v>10</v>
      </c>
    </row>
    <row r="16" spans="1:10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15">
        <v>45200</v>
      </c>
      <c r="B18" s="151"/>
      <c r="C18" s="150"/>
      <c r="D18" s="149"/>
      <c r="E18" s="151"/>
      <c r="F18" s="150"/>
      <c r="G18" s="149"/>
      <c r="H18" s="151"/>
      <c r="I18" s="150"/>
      <c r="J18" s="149"/>
    </row>
    <row r="19" spans="1:10" x14ac:dyDescent="0.45">
      <c r="A19" s="2">
        <v>45201</v>
      </c>
      <c r="B19" s="18" t="s">
        <v>3</v>
      </c>
      <c r="C19" s="17">
        <v>10</v>
      </c>
      <c r="D19" s="16"/>
      <c r="E19" s="18" t="s">
        <v>2</v>
      </c>
      <c r="F19" s="17">
        <v>12</v>
      </c>
      <c r="G19" s="16">
        <v>1</v>
      </c>
      <c r="H19" s="18" t="s">
        <v>3</v>
      </c>
      <c r="I19" s="17">
        <v>10</v>
      </c>
      <c r="J19" s="16"/>
    </row>
    <row r="20" spans="1:10" x14ac:dyDescent="0.45">
      <c r="A20" s="2">
        <v>45202</v>
      </c>
      <c r="B20" s="18" t="s">
        <v>3</v>
      </c>
      <c r="C20" s="17">
        <v>10</v>
      </c>
      <c r="D20" s="16"/>
      <c r="E20" s="18" t="s">
        <v>2</v>
      </c>
      <c r="F20" s="17">
        <v>12</v>
      </c>
      <c r="G20" s="16">
        <v>1</v>
      </c>
      <c r="H20" s="18" t="s">
        <v>3</v>
      </c>
      <c r="I20" s="17">
        <v>10</v>
      </c>
      <c r="J20" s="16"/>
    </row>
    <row r="21" spans="1:10" x14ac:dyDescent="0.45">
      <c r="A21" s="2">
        <v>45203</v>
      </c>
      <c r="B21" s="18" t="s">
        <v>3</v>
      </c>
      <c r="C21" s="17">
        <v>10</v>
      </c>
      <c r="D21" s="16"/>
      <c r="E21" s="18" t="s">
        <v>2</v>
      </c>
      <c r="F21" s="17">
        <v>12</v>
      </c>
      <c r="G21" s="16">
        <v>1</v>
      </c>
      <c r="H21" s="18" t="s">
        <v>3</v>
      </c>
      <c r="I21" s="17">
        <v>10</v>
      </c>
      <c r="J21" s="16"/>
    </row>
    <row r="22" spans="1:10" x14ac:dyDescent="0.45">
      <c r="A22" s="2">
        <v>45204</v>
      </c>
      <c r="B22" s="18" t="s">
        <v>3</v>
      </c>
      <c r="C22" s="17">
        <v>10</v>
      </c>
      <c r="D22" s="16"/>
      <c r="E22" s="18" t="s">
        <v>2</v>
      </c>
      <c r="F22" s="17">
        <v>12</v>
      </c>
      <c r="G22" s="16">
        <v>1</v>
      </c>
      <c r="H22" s="18" t="s">
        <v>3</v>
      </c>
      <c r="I22" s="17">
        <v>10</v>
      </c>
      <c r="J22" s="16"/>
    </row>
    <row r="23" spans="1:10" x14ac:dyDescent="0.45">
      <c r="A23" s="2">
        <v>45205</v>
      </c>
      <c r="B23" s="18" t="s">
        <v>3</v>
      </c>
      <c r="C23" s="17">
        <v>10</v>
      </c>
      <c r="D23" s="16"/>
      <c r="E23" s="18" t="s">
        <v>2</v>
      </c>
      <c r="F23" s="17">
        <v>12</v>
      </c>
      <c r="G23" s="16">
        <v>1</v>
      </c>
      <c r="H23" s="18" t="s">
        <v>3</v>
      </c>
      <c r="I23" s="17">
        <v>10</v>
      </c>
      <c r="J23" s="16"/>
    </row>
    <row r="24" spans="1:10" x14ac:dyDescent="0.45">
      <c r="A24" s="2">
        <v>45206</v>
      </c>
      <c r="B24" s="18" t="s">
        <v>3</v>
      </c>
      <c r="C24" s="17">
        <v>6</v>
      </c>
      <c r="D24" s="16"/>
      <c r="E24" s="18" t="s">
        <v>4</v>
      </c>
      <c r="F24" s="17">
        <v>0</v>
      </c>
      <c r="G24" s="16">
        <v>0</v>
      </c>
      <c r="H24" s="18" t="s">
        <v>3</v>
      </c>
      <c r="I24" s="17">
        <v>6</v>
      </c>
      <c r="J24" s="16"/>
    </row>
    <row r="25" spans="1:10" x14ac:dyDescent="0.45">
      <c r="A25" s="15">
        <v>45207</v>
      </c>
      <c r="B25" s="14"/>
      <c r="C25" s="13"/>
      <c r="D25" s="12"/>
      <c r="E25" s="14"/>
      <c r="F25" s="13"/>
      <c r="G25" s="12"/>
      <c r="H25" s="14"/>
      <c r="I25" s="13"/>
      <c r="J25" s="12"/>
    </row>
    <row r="26" spans="1:10" x14ac:dyDescent="0.45">
      <c r="A26" s="2">
        <v>45208</v>
      </c>
      <c r="B26" s="18" t="s">
        <v>3</v>
      </c>
      <c r="C26" s="17">
        <v>10</v>
      </c>
      <c r="D26" s="16"/>
      <c r="E26" s="18" t="s">
        <v>3</v>
      </c>
      <c r="F26" s="17">
        <v>10</v>
      </c>
      <c r="G26" s="16"/>
      <c r="H26" s="18" t="s">
        <v>2</v>
      </c>
      <c r="I26" s="17">
        <v>12</v>
      </c>
      <c r="J26" s="16">
        <v>1</v>
      </c>
    </row>
    <row r="27" spans="1:10" x14ac:dyDescent="0.45">
      <c r="A27" s="2">
        <v>45209</v>
      </c>
      <c r="B27" s="18" t="s">
        <v>3</v>
      </c>
      <c r="C27" s="17">
        <v>10</v>
      </c>
      <c r="D27" s="16"/>
      <c r="E27" s="18" t="s">
        <v>3</v>
      </c>
      <c r="F27" s="17">
        <v>10</v>
      </c>
      <c r="G27" s="16"/>
      <c r="H27" s="18" t="s">
        <v>2</v>
      </c>
      <c r="I27" s="17">
        <v>12</v>
      </c>
      <c r="J27" s="16">
        <v>1</v>
      </c>
    </row>
    <row r="28" spans="1:10" x14ac:dyDescent="0.45">
      <c r="A28" s="2">
        <v>45210</v>
      </c>
      <c r="B28" s="18" t="s">
        <v>3</v>
      </c>
      <c r="C28" s="17">
        <v>10</v>
      </c>
      <c r="D28" s="16"/>
      <c r="E28" s="18" t="s">
        <v>3</v>
      </c>
      <c r="F28" s="17">
        <v>10</v>
      </c>
      <c r="G28" s="16"/>
      <c r="H28" s="18" t="s">
        <v>2</v>
      </c>
      <c r="I28" s="17">
        <v>12</v>
      </c>
      <c r="J28" s="16">
        <v>1</v>
      </c>
    </row>
    <row r="29" spans="1:10" x14ac:dyDescent="0.45">
      <c r="A29" s="2">
        <v>45211</v>
      </c>
      <c r="B29" s="18" t="s">
        <v>3</v>
      </c>
      <c r="C29" s="17">
        <v>10</v>
      </c>
      <c r="D29" s="16"/>
      <c r="E29" s="18" t="s">
        <v>3</v>
      </c>
      <c r="F29" s="17">
        <v>10</v>
      </c>
      <c r="G29" s="16"/>
      <c r="H29" s="18" t="s">
        <v>2</v>
      </c>
      <c r="I29" s="17">
        <v>12</v>
      </c>
      <c r="J29" s="16">
        <v>1</v>
      </c>
    </row>
    <row r="30" spans="1:10" x14ac:dyDescent="0.45">
      <c r="A30" s="2">
        <v>45212</v>
      </c>
      <c r="B30" s="18" t="s">
        <v>3</v>
      </c>
      <c r="C30" s="17">
        <v>10</v>
      </c>
      <c r="D30" s="16"/>
      <c r="E30" s="18" t="s">
        <v>3</v>
      </c>
      <c r="F30" s="17">
        <v>10</v>
      </c>
      <c r="G30" s="16"/>
      <c r="H30" s="18" t="s">
        <v>2</v>
      </c>
      <c r="I30" s="17">
        <v>12</v>
      </c>
      <c r="J30" s="16">
        <v>1</v>
      </c>
    </row>
    <row r="31" spans="1:10" x14ac:dyDescent="0.45">
      <c r="A31" s="2">
        <v>45213</v>
      </c>
      <c r="B31" s="18" t="s">
        <v>3</v>
      </c>
      <c r="C31" s="17">
        <v>6</v>
      </c>
      <c r="D31" s="16"/>
      <c r="E31" s="148" t="s">
        <v>3</v>
      </c>
      <c r="F31" s="147">
        <v>9</v>
      </c>
      <c r="G31" s="16" t="s">
        <v>78</v>
      </c>
      <c r="H31" s="18" t="s">
        <v>4</v>
      </c>
      <c r="I31" s="17">
        <v>0</v>
      </c>
      <c r="J31" s="16">
        <v>0</v>
      </c>
    </row>
    <row r="32" spans="1:10" x14ac:dyDescent="0.45">
      <c r="A32" s="15">
        <v>45214</v>
      </c>
      <c r="B32" s="14"/>
      <c r="C32" s="13"/>
      <c r="D32" s="12"/>
      <c r="E32" s="14"/>
      <c r="F32" s="13"/>
      <c r="G32" s="12"/>
      <c r="H32" s="14"/>
      <c r="I32" s="13"/>
      <c r="J32" s="12"/>
    </row>
    <row r="33" spans="1:12" x14ac:dyDescent="0.45">
      <c r="A33" s="15">
        <v>45215</v>
      </c>
      <c r="B33" s="14"/>
      <c r="C33" s="13"/>
      <c r="D33" s="12"/>
      <c r="E33" s="14"/>
      <c r="F33" s="13"/>
      <c r="G33" s="12"/>
      <c r="H33" s="14"/>
      <c r="I33" s="13"/>
      <c r="J33" s="12"/>
    </row>
    <row r="34" spans="1:12" x14ac:dyDescent="0.45">
      <c r="A34" s="2">
        <v>45216</v>
      </c>
      <c r="B34" s="18" t="s">
        <v>3</v>
      </c>
      <c r="C34" s="17">
        <v>10</v>
      </c>
      <c r="D34" s="16"/>
      <c r="E34" s="18" t="s">
        <v>2</v>
      </c>
      <c r="F34" s="17">
        <v>12</v>
      </c>
      <c r="G34" s="16">
        <v>1</v>
      </c>
      <c r="H34" s="18" t="s">
        <v>3</v>
      </c>
      <c r="I34" s="17">
        <v>10</v>
      </c>
      <c r="J34" s="16"/>
    </row>
    <row r="35" spans="1:12" x14ac:dyDescent="0.45">
      <c r="A35" s="2">
        <v>45217</v>
      </c>
      <c r="B35" s="18" t="s">
        <v>3</v>
      </c>
      <c r="C35" s="17">
        <v>10</v>
      </c>
      <c r="D35" s="16"/>
      <c r="E35" s="18" t="s">
        <v>2</v>
      </c>
      <c r="F35" s="17">
        <v>12</v>
      </c>
      <c r="G35" s="16">
        <v>1</v>
      </c>
      <c r="H35" s="18" t="s">
        <v>3</v>
      </c>
      <c r="I35" s="17">
        <v>10</v>
      </c>
      <c r="J35" s="16"/>
    </row>
    <row r="36" spans="1:12" x14ac:dyDescent="0.45">
      <c r="A36" s="2">
        <v>45218</v>
      </c>
      <c r="B36" s="18" t="s">
        <v>3</v>
      </c>
      <c r="C36" s="17">
        <v>10</v>
      </c>
      <c r="D36" s="16"/>
      <c r="E36" s="18" t="s">
        <v>2</v>
      </c>
      <c r="F36" s="17">
        <v>12</v>
      </c>
      <c r="G36" s="16">
        <v>1</v>
      </c>
      <c r="H36" s="18" t="s">
        <v>3</v>
      </c>
      <c r="I36" s="17">
        <v>10</v>
      </c>
      <c r="J36" s="16"/>
    </row>
    <row r="37" spans="1:12" x14ac:dyDescent="0.45">
      <c r="A37" s="2">
        <v>45219</v>
      </c>
      <c r="B37" s="18" t="s">
        <v>3</v>
      </c>
      <c r="C37" s="17">
        <v>10</v>
      </c>
      <c r="D37" s="16"/>
      <c r="E37" s="18" t="s">
        <v>2</v>
      </c>
      <c r="F37" s="17">
        <v>12</v>
      </c>
      <c r="G37" s="16">
        <v>1</v>
      </c>
      <c r="H37" s="18" t="s">
        <v>3</v>
      </c>
      <c r="I37" s="17">
        <v>10</v>
      </c>
      <c r="J37" s="16"/>
    </row>
    <row r="38" spans="1:12" x14ac:dyDescent="0.45">
      <c r="A38" s="2">
        <v>45220</v>
      </c>
      <c r="B38" s="18" t="s">
        <v>3</v>
      </c>
      <c r="C38" s="17">
        <v>6</v>
      </c>
      <c r="D38" s="16"/>
      <c r="E38" s="18" t="s">
        <v>4</v>
      </c>
      <c r="F38" s="17">
        <v>0</v>
      </c>
      <c r="G38" s="16">
        <v>0</v>
      </c>
      <c r="H38" s="18" t="s">
        <v>3</v>
      </c>
      <c r="I38" s="17">
        <v>6</v>
      </c>
      <c r="J38" s="16"/>
    </row>
    <row r="39" spans="1:12" x14ac:dyDescent="0.45">
      <c r="A39" s="15">
        <v>45221</v>
      </c>
      <c r="B39" s="14"/>
      <c r="C39" s="13"/>
      <c r="D39" s="12"/>
      <c r="E39" s="14"/>
      <c r="F39" s="13"/>
      <c r="G39" s="12"/>
      <c r="H39" s="14"/>
      <c r="I39" s="13"/>
      <c r="J39" s="12"/>
    </row>
    <row r="40" spans="1:12" x14ac:dyDescent="0.45">
      <c r="A40" s="2">
        <v>45222</v>
      </c>
      <c r="B40" s="18" t="s">
        <v>3</v>
      </c>
      <c r="C40" s="17">
        <v>10</v>
      </c>
      <c r="D40" s="16"/>
      <c r="E40" s="18" t="s">
        <v>3</v>
      </c>
      <c r="F40" s="17">
        <v>10</v>
      </c>
      <c r="G40" s="16"/>
      <c r="H40" s="18" t="s">
        <v>2</v>
      </c>
      <c r="I40" s="17">
        <v>12</v>
      </c>
      <c r="J40" s="16">
        <v>1</v>
      </c>
    </row>
    <row r="41" spans="1:12" x14ac:dyDescent="0.45">
      <c r="A41" s="2">
        <v>45223</v>
      </c>
      <c r="B41" s="18" t="s">
        <v>3</v>
      </c>
      <c r="C41" s="17">
        <v>10</v>
      </c>
      <c r="D41" s="16"/>
      <c r="E41" s="18" t="s">
        <v>3</v>
      </c>
      <c r="F41" s="17">
        <v>10</v>
      </c>
      <c r="G41" s="16"/>
      <c r="H41" s="18" t="s">
        <v>2</v>
      </c>
      <c r="I41" s="17">
        <v>12</v>
      </c>
      <c r="J41" s="16">
        <v>1</v>
      </c>
    </row>
    <row r="42" spans="1:12" x14ac:dyDescent="0.45">
      <c r="A42" s="2">
        <v>45224</v>
      </c>
      <c r="B42" s="18" t="s">
        <v>3</v>
      </c>
      <c r="C42" s="17">
        <v>10</v>
      </c>
      <c r="D42" s="16"/>
      <c r="E42" s="18" t="s">
        <v>3</v>
      </c>
      <c r="F42" s="17">
        <v>10</v>
      </c>
      <c r="G42" s="16"/>
      <c r="H42" s="18" t="s">
        <v>2</v>
      </c>
      <c r="I42" s="17">
        <v>12</v>
      </c>
      <c r="J42" s="16">
        <v>1</v>
      </c>
    </row>
    <row r="43" spans="1:12" x14ac:dyDescent="0.45">
      <c r="A43" s="2">
        <v>45225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2</v>
      </c>
      <c r="I43" s="17">
        <v>12</v>
      </c>
      <c r="J43" s="16">
        <v>1</v>
      </c>
    </row>
    <row r="44" spans="1:12" x14ac:dyDescent="0.45">
      <c r="A44" s="2">
        <v>45226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12</v>
      </c>
      <c r="J44" s="16">
        <v>1</v>
      </c>
    </row>
    <row r="45" spans="1:12" x14ac:dyDescent="0.45">
      <c r="A45" s="2">
        <v>45227</v>
      </c>
      <c r="B45" s="18" t="s">
        <v>3</v>
      </c>
      <c r="C45" s="17">
        <v>6</v>
      </c>
      <c r="D45" s="16"/>
      <c r="E45" s="18" t="s">
        <v>3</v>
      </c>
      <c r="F45" s="17">
        <v>6</v>
      </c>
      <c r="G45" s="16"/>
      <c r="H45" s="18" t="s">
        <v>4</v>
      </c>
      <c r="I45" s="17">
        <v>0</v>
      </c>
      <c r="J45" s="16">
        <v>0</v>
      </c>
    </row>
    <row r="46" spans="1:12" x14ac:dyDescent="0.45">
      <c r="A46" s="15">
        <v>45228</v>
      </c>
      <c r="B46" s="14"/>
      <c r="C46" s="13"/>
      <c r="D46" s="12"/>
      <c r="E46" s="14"/>
      <c r="F46" s="13"/>
      <c r="G46" s="12"/>
      <c r="H46" s="14"/>
      <c r="I46" s="13"/>
      <c r="J46" s="12"/>
    </row>
    <row r="47" spans="1:12" x14ac:dyDescent="0.45">
      <c r="A47" s="2">
        <v>45229</v>
      </c>
      <c r="B47" s="18" t="s">
        <v>3</v>
      </c>
      <c r="C47" s="17">
        <v>10</v>
      </c>
      <c r="D47" s="16"/>
      <c r="E47" s="18" t="s">
        <v>2</v>
      </c>
      <c r="F47" s="17">
        <v>12</v>
      </c>
      <c r="G47" s="16">
        <v>1</v>
      </c>
      <c r="H47" s="18" t="s">
        <v>3</v>
      </c>
      <c r="I47" s="17">
        <v>10</v>
      </c>
      <c r="J47" s="16"/>
    </row>
    <row r="48" spans="1:12" x14ac:dyDescent="0.45">
      <c r="A48" s="2">
        <v>45230</v>
      </c>
      <c r="B48" s="18" t="s">
        <v>3</v>
      </c>
      <c r="C48" s="17">
        <v>10</v>
      </c>
      <c r="D48" s="16"/>
      <c r="E48" s="18" t="s">
        <v>2</v>
      </c>
      <c r="F48" s="17">
        <v>12</v>
      </c>
      <c r="G48" s="16">
        <v>1</v>
      </c>
      <c r="H48" s="18" t="s">
        <v>3</v>
      </c>
      <c r="I48" s="17">
        <v>10</v>
      </c>
      <c r="J48" s="16"/>
      <c r="L48" s="1" t="s">
        <v>77</v>
      </c>
    </row>
    <row r="49" spans="1:15" s="4" customFormat="1" x14ac:dyDescent="0.45">
      <c r="A49" s="7" t="s">
        <v>1</v>
      </c>
      <c r="B49" s="6">
        <f t="shared" ref="B49:J49" si="0">SUM(B18:B48)</f>
        <v>0</v>
      </c>
      <c r="C49" s="6">
        <f t="shared" si="0"/>
        <v>234</v>
      </c>
      <c r="D49" s="6">
        <f t="shared" si="0"/>
        <v>0</v>
      </c>
      <c r="E49" s="6">
        <f t="shared" si="0"/>
        <v>0</v>
      </c>
      <c r="F49" s="6">
        <f t="shared" si="0"/>
        <v>247</v>
      </c>
      <c r="G49" s="6">
        <f t="shared" si="0"/>
        <v>11</v>
      </c>
      <c r="H49" s="6">
        <f t="shared" si="0"/>
        <v>0</v>
      </c>
      <c r="I49" s="6">
        <f t="shared" si="0"/>
        <v>242</v>
      </c>
      <c r="J49" s="6">
        <f t="shared" si="0"/>
        <v>10</v>
      </c>
      <c r="L49" s="5">
        <f>SUM(B49:K49)</f>
        <v>744</v>
      </c>
    </row>
    <row r="50" spans="1:15" s="4" customFormat="1" ht="23.25" customHeight="1" x14ac:dyDescent="0.45">
      <c r="K50" s="218"/>
      <c r="L50" s="218"/>
      <c r="M50" s="218"/>
      <c r="N50" s="218"/>
      <c r="O50" s="218"/>
    </row>
    <row r="51" spans="1:15" x14ac:dyDescent="0.45">
      <c r="B51" s="3"/>
      <c r="C51" s="1" t="s">
        <v>0</v>
      </c>
      <c r="K51" s="218"/>
      <c r="L51" s="218"/>
      <c r="M51" s="218"/>
      <c r="N51" s="218"/>
      <c r="O51" s="218"/>
    </row>
    <row r="52" spans="1:15" x14ac:dyDescent="0.45">
      <c r="H52" s="8"/>
      <c r="I52" s="8"/>
      <c r="J52" s="8"/>
    </row>
    <row r="79" spans="1:1" x14ac:dyDescent="0.45">
      <c r="A79" s="2"/>
    </row>
  </sheetData>
  <autoFilter ref="B17:J45" xr:uid="{00000000-0009-0000-0000-000005000000}"/>
  <mergeCells count="14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K50:O51"/>
    <mergeCell ref="H7:J7"/>
    <mergeCell ref="I1:J1"/>
    <mergeCell ref="I2:J2"/>
    <mergeCell ref="I3:J3"/>
  </mergeCells>
  <pageMargins left="0.25" right="0.25" top="0.75" bottom="0.75" header="0.3" footer="0.3"/>
  <pageSetup paperSize="9" scale="39" fitToHeight="0" orientation="landscape" horizontalDpi="360" verticalDpi="360" r:id="rId1"/>
  <colBreaks count="1" manualBreakCount="1">
    <brk id="1" max="49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31F2-AE3C-41DE-9509-60877981DA21}">
  <sheetPr>
    <pageSetUpPr fitToPage="1"/>
  </sheetPr>
  <dimension ref="A1:N51"/>
  <sheetViews>
    <sheetView zoomScale="50" zoomScaleNormal="50" zoomScaleSheetLayoutView="70" workbookViewId="0">
      <pane xSplit="1" ySplit="6" topLeftCell="B32" activePane="bottomRight" state="frozen"/>
      <selection activeCell="B49" sqref="B49"/>
      <selection pane="topRight" activeCell="B49" sqref="B49"/>
      <selection pane="bottomLeft" activeCell="B49" sqref="B49"/>
      <selection pane="bottomRight" activeCell="B49" sqref="B49"/>
    </sheetView>
  </sheetViews>
  <sheetFormatPr baseColWidth="10" defaultColWidth="23.33203125" defaultRowHeight="14.4" x14ac:dyDescent="0.3"/>
  <cols>
    <col min="1" max="1" width="55.88671875" bestFit="1" customWidth="1"/>
    <col min="2" max="2" width="29.88671875" style="36" customWidth="1"/>
    <col min="3" max="4" width="23.33203125" style="36"/>
    <col min="5" max="5" width="29.5546875" customWidth="1"/>
    <col min="6" max="6" width="35" bestFit="1" customWidth="1"/>
    <col min="8" max="8" width="30.6640625" customWidth="1"/>
    <col min="11" max="11" width="30.6640625" customWidth="1"/>
  </cols>
  <sheetData>
    <row r="1" spans="1:13" ht="23.4" x14ac:dyDescent="0.45">
      <c r="A1" s="219" t="str">
        <f>'[4]Nom 1-15 QU'!I2</f>
        <v>OCTUBRE 01 2023 - OCTUBRE 30 2023</v>
      </c>
      <c r="B1" s="4"/>
      <c r="C1" s="174" t="str">
        <f>'[4]Nom 16-30 SR JEN'!A15</f>
        <v>JHON EDER PLAZAS RODRIGUEZ</v>
      </c>
      <c r="D1" s="175"/>
      <c r="E1" s="4"/>
      <c r="F1" s="166" t="str">
        <f>'[4]Nom 16-30 SR JEN'!A20</f>
        <v>ELIZ ALEXANDER QUERALES QUERALES</v>
      </c>
      <c r="G1" s="167"/>
      <c r="H1" s="4"/>
      <c r="I1" s="178" t="str">
        <f>+'[4]Nom 16-30 SR JEN'!A19</f>
        <v>LUIS ANTONIO PANESSO VALENCIA</v>
      </c>
      <c r="J1" s="179"/>
      <c r="K1" s="4"/>
      <c r="L1" s="178" t="s">
        <v>73</v>
      </c>
      <c r="M1" s="179"/>
    </row>
    <row r="2" spans="1:13" ht="23.4" x14ac:dyDescent="0.45">
      <c r="A2" s="173"/>
      <c r="B2" s="4"/>
      <c r="C2" s="168">
        <f>'[4]Nom 16-30 SR JEN'!B15</f>
        <v>1098706267</v>
      </c>
      <c r="D2" s="169"/>
      <c r="E2" s="4"/>
      <c r="F2" s="168">
        <f>'[4]Nom 16-30 SR JEN'!B20</f>
        <v>5041100</v>
      </c>
      <c r="G2" s="169"/>
      <c r="H2" s="4"/>
      <c r="I2" s="168">
        <f>+'[4]Nom 16-30 SR JEN'!B19</f>
        <v>1126429992</v>
      </c>
      <c r="J2" s="169"/>
      <c r="K2" s="4"/>
      <c r="L2" s="168">
        <v>1098619564</v>
      </c>
      <c r="M2" s="169"/>
    </row>
    <row r="3" spans="1:13" ht="24" thickBot="1" x14ac:dyDescent="0.5">
      <c r="A3" s="173"/>
      <c r="B3" s="4"/>
      <c r="C3" s="176">
        <f>[4]DEDUCCIONES!B3</f>
        <v>0</v>
      </c>
      <c r="D3" s="177"/>
      <c r="E3" s="4"/>
      <c r="F3" s="170">
        <f>C3</f>
        <v>0</v>
      </c>
      <c r="G3" s="171"/>
      <c r="H3" s="4"/>
      <c r="I3" s="170">
        <f>C3</f>
        <v>0</v>
      </c>
      <c r="J3" s="171"/>
      <c r="K3" s="4"/>
      <c r="L3" s="170">
        <f>F3</f>
        <v>0</v>
      </c>
      <c r="M3" s="171"/>
    </row>
    <row r="4" spans="1:13" ht="23.4" x14ac:dyDescent="0.45">
      <c r="A4" s="173"/>
      <c r="B4" s="4"/>
      <c r="C4" s="33" t="s">
        <v>3</v>
      </c>
      <c r="D4" s="32">
        <f>C11</f>
        <v>38.25</v>
      </c>
      <c r="E4" s="4"/>
      <c r="F4" s="33" t="s">
        <v>3</v>
      </c>
      <c r="G4" s="32">
        <f>F11</f>
        <v>38.25</v>
      </c>
      <c r="H4" s="4"/>
      <c r="I4" s="33" t="s">
        <v>3</v>
      </c>
      <c r="J4" s="32">
        <f>I11</f>
        <v>15.530000000000001</v>
      </c>
      <c r="K4" s="4"/>
      <c r="L4" s="33" t="s">
        <v>3</v>
      </c>
      <c r="M4" s="32">
        <f>L11</f>
        <v>20.209999999999994</v>
      </c>
    </row>
    <row r="5" spans="1:13" ht="23.4" x14ac:dyDescent="0.45">
      <c r="A5" s="17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0</v>
      </c>
      <c r="H5" s="4"/>
      <c r="I5" s="33" t="s">
        <v>2</v>
      </c>
      <c r="J5" s="32">
        <f>I15</f>
        <v>17.72</v>
      </c>
      <c r="K5" s="4"/>
      <c r="L5" s="33" t="s">
        <v>2</v>
      </c>
      <c r="M5" s="32">
        <f>L15</f>
        <v>16.039999999999992</v>
      </c>
    </row>
    <row r="6" spans="1:13" ht="23.4" x14ac:dyDescent="0.45">
      <c r="A6" s="17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0</v>
      </c>
      <c r="H6" s="4"/>
      <c r="I6" s="33" t="s">
        <v>16</v>
      </c>
      <c r="J6" s="32">
        <f>J15*5</f>
        <v>65</v>
      </c>
      <c r="K6" s="4"/>
      <c r="L6" s="33" t="s">
        <v>16</v>
      </c>
      <c r="M6" s="32">
        <f>M15*5</f>
        <v>50</v>
      </c>
    </row>
    <row r="7" spans="1:13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3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3" ht="23.4" x14ac:dyDescent="0.45">
      <c r="A9" s="1"/>
      <c r="B9" s="4" t="s">
        <v>13</v>
      </c>
      <c r="C9" s="30">
        <f>SUM(C18:C48)</f>
        <v>234</v>
      </c>
      <c r="D9" s="4">
        <v>25</v>
      </c>
      <c r="E9" s="4" t="s">
        <v>13</v>
      </c>
      <c r="F9" s="30">
        <f>SUM(F18:F48)</f>
        <v>234</v>
      </c>
      <c r="G9" s="4">
        <v>25</v>
      </c>
      <c r="H9" s="4" t="s">
        <v>13</v>
      </c>
      <c r="I9" s="30">
        <f>SUM(I19:I24,I40:I42)</f>
        <v>86</v>
      </c>
      <c r="J9" s="4">
        <v>9</v>
      </c>
      <c r="K9" s="4" t="s">
        <v>13</v>
      </c>
      <c r="L9" s="30">
        <f>SUM(L26:L31,L34:L38,L47:L48)</f>
        <v>122</v>
      </c>
      <c r="M9" s="4">
        <v>13</v>
      </c>
    </row>
    <row r="10" spans="1:13" ht="23.4" x14ac:dyDescent="0.45">
      <c r="A10" s="1"/>
      <c r="B10" s="31" t="s">
        <v>9</v>
      </c>
      <c r="C10" s="128">
        <f>D9*7.83</f>
        <v>195.75</v>
      </c>
      <c r="D10" s="4"/>
      <c r="E10" s="31" t="s">
        <v>9</v>
      </c>
      <c r="F10" s="128">
        <f>G9*7.83</f>
        <v>195.75</v>
      </c>
      <c r="G10" s="4"/>
      <c r="H10" s="31" t="s">
        <v>9</v>
      </c>
      <c r="I10" s="128">
        <f>J9*7.83</f>
        <v>70.47</v>
      </c>
      <c r="J10" s="4"/>
      <c r="K10" s="31" t="s">
        <v>9</v>
      </c>
      <c r="L10" s="128">
        <f>M9*7.83</f>
        <v>101.79</v>
      </c>
      <c r="M10" s="4"/>
    </row>
    <row r="11" spans="1:13" ht="23.4" x14ac:dyDescent="0.45">
      <c r="A11" s="1"/>
      <c r="B11" s="4"/>
      <c r="C11" s="30">
        <f>C9-C10</f>
        <v>38.25</v>
      </c>
      <c r="D11" s="4"/>
      <c r="E11" s="4"/>
      <c r="F11" s="30">
        <f>F9-F10</f>
        <v>38.25</v>
      </c>
      <c r="G11" s="4"/>
      <c r="H11" s="4"/>
      <c r="I11" s="30">
        <f>I9-I10</f>
        <v>15.530000000000001</v>
      </c>
      <c r="J11" s="4"/>
      <c r="K11" s="4"/>
      <c r="L11" s="30">
        <f>L9-L10</f>
        <v>20.209999999999994</v>
      </c>
      <c r="M11" s="4"/>
    </row>
    <row r="12" spans="1:13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3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/>
      <c r="G13" s="4"/>
      <c r="H13" s="4" t="s">
        <v>10</v>
      </c>
      <c r="I13" s="30">
        <f>SUM(I26:I31,I34:I38,I43:I45,I47:I48)</f>
        <v>143</v>
      </c>
      <c r="J13" s="4">
        <v>16</v>
      </c>
      <c r="K13" s="4" t="s">
        <v>10</v>
      </c>
      <c r="L13" s="30">
        <f>SUM(L19:L24,L40:L45)</f>
        <v>110</v>
      </c>
      <c r="M13" s="4">
        <v>12</v>
      </c>
    </row>
    <row r="14" spans="1:13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128">
        <f>G13*7.83</f>
        <v>0</v>
      </c>
      <c r="G14" s="4" t="s">
        <v>8</v>
      </c>
      <c r="H14" s="31" t="s">
        <v>9</v>
      </c>
      <c r="I14" s="128">
        <f>J13*7.83</f>
        <v>125.28</v>
      </c>
      <c r="J14" s="4" t="s">
        <v>8</v>
      </c>
      <c r="K14" s="31" t="s">
        <v>9</v>
      </c>
      <c r="L14" s="128">
        <f>M13*7.83</f>
        <v>93.960000000000008</v>
      </c>
      <c r="M14" s="4" t="s">
        <v>8</v>
      </c>
    </row>
    <row r="15" spans="1:13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0</v>
      </c>
      <c r="G15" s="4"/>
      <c r="H15" s="4"/>
      <c r="I15" s="30">
        <f>I13-I14</f>
        <v>17.72</v>
      </c>
      <c r="J15" s="4">
        <v>13</v>
      </c>
      <c r="K15" s="4"/>
      <c r="L15" s="30">
        <f>L13-L14</f>
        <v>16.039999999999992</v>
      </c>
      <c r="M15" s="4">
        <v>10</v>
      </c>
    </row>
    <row r="16" spans="1:13" ht="24" thickBot="1" x14ac:dyDescent="0.5">
      <c r="A16" s="1"/>
      <c r="B16" s="4"/>
      <c r="C16" s="4"/>
      <c r="D16" s="4"/>
      <c r="E16" s="4"/>
      <c r="F16" s="30"/>
      <c r="G16" s="4"/>
      <c r="H16" s="4"/>
      <c r="I16" s="4"/>
      <c r="J16" s="4"/>
      <c r="K16" s="4"/>
      <c r="L16" s="4"/>
      <c r="M16" s="4"/>
    </row>
    <row r="17" spans="1:13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140" t="s">
        <v>5</v>
      </c>
      <c r="G17" s="141"/>
      <c r="H17" s="28" t="s">
        <v>6</v>
      </c>
      <c r="I17" s="140" t="s">
        <v>5</v>
      </c>
      <c r="J17" s="26"/>
      <c r="K17" s="28" t="s">
        <v>6</v>
      </c>
      <c r="L17" s="140" t="s">
        <v>5</v>
      </c>
      <c r="M17" s="26"/>
    </row>
    <row r="18" spans="1:13" s="38" customFormat="1" ht="23.4" x14ac:dyDescent="0.45">
      <c r="A18" s="15">
        <v>45200</v>
      </c>
      <c r="B18" s="151"/>
      <c r="C18" s="150"/>
      <c r="D18" s="149"/>
      <c r="E18" s="151"/>
      <c r="F18" s="150"/>
      <c r="G18" s="149"/>
      <c r="H18" s="151"/>
      <c r="I18" s="150"/>
      <c r="J18" s="149"/>
      <c r="K18" s="151"/>
      <c r="L18" s="150"/>
      <c r="M18" s="149"/>
    </row>
    <row r="19" spans="1:13" s="38" customFormat="1" ht="23.4" x14ac:dyDescent="0.45">
      <c r="A19" s="2">
        <v>45201</v>
      </c>
      <c r="B19" s="18" t="s">
        <v>3</v>
      </c>
      <c r="C19" s="17">
        <v>10</v>
      </c>
      <c r="D19" s="16"/>
      <c r="E19" s="18" t="s">
        <v>3</v>
      </c>
      <c r="F19" s="17">
        <v>10</v>
      </c>
      <c r="G19" s="16"/>
      <c r="H19" s="18" t="s">
        <v>3</v>
      </c>
      <c r="I19" s="17">
        <v>10</v>
      </c>
      <c r="J19" s="16"/>
      <c r="K19" s="18" t="s">
        <v>2</v>
      </c>
      <c r="L19" s="17">
        <v>11</v>
      </c>
      <c r="M19" s="16"/>
    </row>
    <row r="20" spans="1:13" ht="23.4" x14ac:dyDescent="0.45">
      <c r="A20" s="2">
        <v>45202</v>
      </c>
      <c r="B20" s="18" t="s">
        <v>3</v>
      </c>
      <c r="C20" s="17">
        <v>10</v>
      </c>
      <c r="D20" s="16"/>
      <c r="E20" s="18" t="s">
        <v>3</v>
      </c>
      <c r="F20" s="17">
        <v>10</v>
      </c>
      <c r="G20" s="16"/>
      <c r="H20" s="18" t="s">
        <v>3</v>
      </c>
      <c r="I20" s="17">
        <v>10</v>
      </c>
      <c r="J20" s="16"/>
      <c r="K20" s="18" t="s">
        <v>2</v>
      </c>
      <c r="L20" s="17">
        <v>11</v>
      </c>
      <c r="M20" s="16"/>
    </row>
    <row r="21" spans="1:13" ht="23.4" x14ac:dyDescent="0.45">
      <c r="A21" s="2">
        <v>45203</v>
      </c>
      <c r="B21" s="18" t="s">
        <v>3</v>
      </c>
      <c r="C21" s="17">
        <v>10</v>
      </c>
      <c r="D21" s="16"/>
      <c r="E21" s="18" t="s">
        <v>3</v>
      </c>
      <c r="F21" s="17">
        <v>10</v>
      </c>
      <c r="G21" s="16"/>
      <c r="H21" s="18" t="s">
        <v>3</v>
      </c>
      <c r="I21" s="17">
        <v>10</v>
      </c>
      <c r="J21" s="16"/>
      <c r="K21" s="18" t="s">
        <v>2</v>
      </c>
      <c r="L21" s="17">
        <v>11</v>
      </c>
      <c r="M21" s="16"/>
    </row>
    <row r="22" spans="1:13" ht="23.4" x14ac:dyDescent="0.45">
      <c r="A22" s="2">
        <v>45204</v>
      </c>
      <c r="B22" s="18" t="s">
        <v>3</v>
      </c>
      <c r="C22" s="17">
        <v>10</v>
      </c>
      <c r="D22" s="16"/>
      <c r="E22" s="18" t="s">
        <v>3</v>
      </c>
      <c r="F22" s="17">
        <v>10</v>
      </c>
      <c r="G22" s="16"/>
      <c r="H22" s="18" t="s">
        <v>3</v>
      </c>
      <c r="I22" s="17">
        <v>10</v>
      </c>
      <c r="J22" s="16"/>
      <c r="K22" s="18" t="s">
        <v>2</v>
      </c>
      <c r="L22" s="17">
        <v>11</v>
      </c>
      <c r="M22" s="16"/>
    </row>
    <row r="23" spans="1:13" ht="23.4" x14ac:dyDescent="0.45">
      <c r="A23" s="2">
        <v>45205</v>
      </c>
      <c r="B23" s="18" t="s">
        <v>3</v>
      </c>
      <c r="C23" s="17">
        <v>10</v>
      </c>
      <c r="D23" s="16"/>
      <c r="E23" s="18" t="s">
        <v>3</v>
      </c>
      <c r="F23" s="17">
        <v>10</v>
      </c>
      <c r="G23" s="16"/>
      <c r="H23" s="18" t="s">
        <v>3</v>
      </c>
      <c r="I23" s="17">
        <v>10</v>
      </c>
      <c r="J23" s="16"/>
      <c r="K23" s="18" t="s">
        <v>2</v>
      </c>
      <c r="L23" s="17">
        <v>11</v>
      </c>
      <c r="M23" s="16"/>
    </row>
    <row r="24" spans="1:13" s="38" customFormat="1" ht="23.4" x14ac:dyDescent="0.45">
      <c r="A24" s="2">
        <v>45206</v>
      </c>
      <c r="B24" s="18" t="s">
        <v>3</v>
      </c>
      <c r="C24" s="17">
        <v>6</v>
      </c>
      <c r="D24" s="16"/>
      <c r="E24" s="18" t="s">
        <v>3</v>
      </c>
      <c r="F24" s="17">
        <v>6</v>
      </c>
      <c r="G24" s="16"/>
      <c r="H24" s="18" t="s">
        <v>3</v>
      </c>
      <c r="I24" s="17">
        <v>6</v>
      </c>
      <c r="J24" s="16"/>
      <c r="K24" s="18" t="s">
        <v>4</v>
      </c>
      <c r="L24" s="17">
        <v>0</v>
      </c>
      <c r="M24" s="16"/>
    </row>
    <row r="25" spans="1:13" s="38" customFormat="1" ht="23.4" x14ac:dyDescent="0.45">
      <c r="A25" s="15">
        <v>45207</v>
      </c>
      <c r="B25" s="14"/>
      <c r="C25" s="13"/>
      <c r="D25" s="12"/>
      <c r="E25" s="14"/>
      <c r="F25" s="13"/>
      <c r="G25" s="12"/>
      <c r="H25" s="14"/>
      <c r="I25" s="13"/>
      <c r="J25" s="12"/>
      <c r="K25" s="14"/>
      <c r="L25" s="13"/>
      <c r="M25" s="12"/>
    </row>
    <row r="26" spans="1:13" s="38" customFormat="1" ht="23.4" x14ac:dyDescent="0.45">
      <c r="A26" s="2">
        <v>45208</v>
      </c>
      <c r="B26" s="18" t="s">
        <v>3</v>
      </c>
      <c r="C26" s="17">
        <v>10</v>
      </c>
      <c r="D26" s="16"/>
      <c r="E26" s="18" t="s">
        <v>3</v>
      </c>
      <c r="F26" s="17">
        <v>10</v>
      </c>
      <c r="G26" s="16"/>
      <c r="H26" s="18" t="s">
        <v>2</v>
      </c>
      <c r="I26" s="17">
        <v>11</v>
      </c>
      <c r="J26" s="16"/>
      <c r="K26" s="18" t="s">
        <v>3</v>
      </c>
      <c r="L26" s="17">
        <v>10</v>
      </c>
      <c r="M26" s="16"/>
    </row>
    <row r="27" spans="1:13" ht="23.4" x14ac:dyDescent="0.45">
      <c r="A27" s="2">
        <v>45209</v>
      </c>
      <c r="B27" s="18" t="s">
        <v>3</v>
      </c>
      <c r="C27" s="17">
        <v>10</v>
      </c>
      <c r="D27" s="16"/>
      <c r="E27" s="18" t="s">
        <v>3</v>
      </c>
      <c r="F27" s="17">
        <v>10</v>
      </c>
      <c r="G27" s="16"/>
      <c r="H27" s="18" t="s">
        <v>2</v>
      </c>
      <c r="I27" s="17">
        <v>11</v>
      </c>
      <c r="J27" s="16"/>
      <c r="K27" s="18" t="s">
        <v>3</v>
      </c>
      <c r="L27" s="17">
        <v>10</v>
      </c>
      <c r="M27" s="16"/>
    </row>
    <row r="28" spans="1:13" ht="23.4" x14ac:dyDescent="0.45">
      <c r="A28" s="2">
        <v>45210</v>
      </c>
      <c r="B28" s="18" t="s">
        <v>3</v>
      </c>
      <c r="C28" s="17">
        <v>10</v>
      </c>
      <c r="D28" s="16"/>
      <c r="E28" s="18" t="s">
        <v>3</v>
      </c>
      <c r="F28" s="17">
        <v>10</v>
      </c>
      <c r="G28" s="16"/>
      <c r="H28" s="18" t="s">
        <v>2</v>
      </c>
      <c r="I28" s="17">
        <v>11</v>
      </c>
      <c r="J28" s="16"/>
      <c r="K28" s="18" t="s">
        <v>3</v>
      </c>
      <c r="L28" s="17">
        <v>10</v>
      </c>
      <c r="M28" s="16"/>
    </row>
    <row r="29" spans="1:13" ht="23.4" x14ac:dyDescent="0.45">
      <c r="A29" s="2">
        <v>45211</v>
      </c>
      <c r="B29" s="18" t="s">
        <v>3</v>
      </c>
      <c r="C29" s="17">
        <v>10</v>
      </c>
      <c r="D29" s="16"/>
      <c r="E29" s="18" t="s">
        <v>3</v>
      </c>
      <c r="F29" s="17">
        <v>10</v>
      </c>
      <c r="G29" s="16"/>
      <c r="H29" s="18" t="s">
        <v>2</v>
      </c>
      <c r="I29" s="17">
        <v>11</v>
      </c>
      <c r="J29" s="16"/>
      <c r="K29" s="18" t="s">
        <v>3</v>
      </c>
      <c r="L29" s="17">
        <v>10</v>
      </c>
      <c r="M29" s="16"/>
    </row>
    <row r="30" spans="1:13" ht="23.4" x14ac:dyDescent="0.45">
      <c r="A30" s="2">
        <v>45212</v>
      </c>
      <c r="B30" s="18" t="s">
        <v>3</v>
      </c>
      <c r="C30" s="17">
        <v>10</v>
      </c>
      <c r="D30" s="16"/>
      <c r="E30" s="18" t="s">
        <v>3</v>
      </c>
      <c r="F30" s="17">
        <v>10</v>
      </c>
      <c r="G30" s="16"/>
      <c r="H30" s="18" t="s">
        <v>2</v>
      </c>
      <c r="I30" s="17">
        <v>11</v>
      </c>
      <c r="J30" s="16"/>
      <c r="K30" s="18" t="s">
        <v>3</v>
      </c>
      <c r="L30" s="17">
        <v>10</v>
      </c>
      <c r="M30" s="16"/>
    </row>
    <row r="31" spans="1:13" s="38" customFormat="1" ht="23.4" x14ac:dyDescent="0.45">
      <c r="A31" s="2">
        <v>45213</v>
      </c>
      <c r="B31" s="18" t="s">
        <v>3</v>
      </c>
      <c r="C31" s="17">
        <v>6</v>
      </c>
      <c r="D31" s="16"/>
      <c r="E31" s="18" t="s">
        <v>3</v>
      </c>
      <c r="F31" s="17">
        <v>6</v>
      </c>
      <c r="G31" s="16"/>
      <c r="H31" s="18" t="s">
        <v>4</v>
      </c>
      <c r="I31" s="17">
        <v>0</v>
      </c>
      <c r="J31" s="16"/>
      <c r="K31" s="18" t="s">
        <v>3</v>
      </c>
      <c r="L31" s="17">
        <v>6</v>
      </c>
      <c r="M31" s="16"/>
    </row>
    <row r="32" spans="1:13" s="38" customFormat="1" ht="23.4" x14ac:dyDescent="0.45">
      <c r="A32" s="15">
        <v>45214</v>
      </c>
      <c r="B32" s="14"/>
      <c r="C32" s="13"/>
      <c r="D32" s="12"/>
      <c r="E32" s="14"/>
      <c r="F32" s="13"/>
      <c r="G32" s="12"/>
      <c r="H32" s="14"/>
      <c r="I32" s="13"/>
      <c r="J32" s="12"/>
      <c r="K32" s="14"/>
      <c r="L32" s="13"/>
      <c r="M32" s="12"/>
    </row>
    <row r="33" spans="1:14" s="38" customFormat="1" ht="23.4" x14ac:dyDescent="0.45">
      <c r="A33" s="15">
        <v>45215</v>
      </c>
      <c r="B33" s="14"/>
      <c r="C33" s="13"/>
      <c r="D33" s="12"/>
      <c r="E33" s="14"/>
      <c r="F33" s="13"/>
      <c r="G33" s="12"/>
      <c r="H33" s="14"/>
      <c r="I33" s="13"/>
      <c r="J33" s="12"/>
      <c r="K33" s="14"/>
      <c r="L33" s="13"/>
      <c r="M33" s="12"/>
    </row>
    <row r="34" spans="1:14" ht="23.4" x14ac:dyDescent="0.45">
      <c r="A34" s="2">
        <v>45216</v>
      </c>
      <c r="B34" s="18" t="s">
        <v>3</v>
      </c>
      <c r="C34" s="17">
        <v>10</v>
      </c>
      <c r="D34" s="16"/>
      <c r="E34" s="18" t="s">
        <v>3</v>
      </c>
      <c r="F34" s="17">
        <v>10</v>
      </c>
      <c r="G34" s="16"/>
      <c r="H34" s="18" t="s">
        <v>2</v>
      </c>
      <c r="I34" s="17">
        <v>11</v>
      </c>
      <c r="J34" s="16"/>
      <c r="K34" s="18" t="s">
        <v>3</v>
      </c>
      <c r="L34" s="17">
        <v>10</v>
      </c>
      <c r="M34" s="16"/>
    </row>
    <row r="35" spans="1:14" ht="23.4" x14ac:dyDescent="0.45">
      <c r="A35" s="2">
        <v>45217</v>
      </c>
      <c r="B35" s="18" t="s">
        <v>3</v>
      </c>
      <c r="C35" s="17">
        <v>10</v>
      </c>
      <c r="D35" s="16"/>
      <c r="E35" s="18" t="s">
        <v>3</v>
      </c>
      <c r="F35" s="17">
        <v>10</v>
      </c>
      <c r="G35" s="16"/>
      <c r="H35" s="18" t="s">
        <v>2</v>
      </c>
      <c r="I35" s="17">
        <v>11</v>
      </c>
      <c r="J35" s="16"/>
      <c r="K35" s="18" t="s">
        <v>3</v>
      </c>
      <c r="L35" s="17">
        <v>10</v>
      </c>
      <c r="M35" s="16"/>
    </row>
    <row r="36" spans="1:14" ht="23.4" x14ac:dyDescent="0.45">
      <c r="A36" s="2">
        <v>45218</v>
      </c>
      <c r="B36" s="18" t="s">
        <v>3</v>
      </c>
      <c r="C36" s="17">
        <v>10</v>
      </c>
      <c r="D36" s="16"/>
      <c r="E36" s="18" t="s">
        <v>3</v>
      </c>
      <c r="F36" s="17">
        <v>10</v>
      </c>
      <c r="G36" s="16"/>
      <c r="H36" s="18" t="s">
        <v>2</v>
      </c>
      <c r="I36" s="17">
        <v>11</v>
      </c>
      <c r="J36" s="16"/>
      <c r="K36" s="18" t="s">
        <v>3</v>
      </c>
      <c r="L36" s="17">
        <v>10</v>
      </c>
      <c r="M36" s="16"/>
    </row>
    <row r="37" spans="1:14" ht="23.4" x14ac:dyDescent="0.45">
      <c r="A37" s="2">
        <v>45219</v>
      </c>
      <c r="B37" s="18" t="s">
        <v>3</v>
      </c>
      <c r="C37" s="17">
        <v>10</v>
      </c>
      <c r="D37" s="16"/>
      <c r="E37" s="18" t="s">
        <v>3</v>
      </c>
      <c r="F37" s="17">
        <v>10</v>
      </c>
      <c r="G37" s="16"/>
      <c r="H37" s="18" t="s">
        <v>2</v>
      </c>
      <c r="I37" s="17">
        <v>11</v>
      </c>
      <c r="J37" s="16"/>
      <c r="K37" s="18" t="s">
        <v>3</v>
      </c>
      <c r="L37" s="17">
        <v>10</v>
      </c>
      <c r="M37" s="16"/>
    </row>
    <row r="38" spans="1:14" ht="23.4" x14ac:dyDescent="0.45">
      <c r="A38" s="2">
        <v>45220</v>
      </c>
      <c r="B38" s="18" t="s">
        <v>3</v>
      </c>
      <c r="C38" s="17">
        <v>6</v>
      </c>
      <c r="D38" s="16"/>
      <c r="E38" s="18" t="s">
        <v>3</v>
      </c>
      <c r="F38" s="17">
        <v>6</v>
      </c>
      <c r="G38" s="16"/>
      <c r="H38" s="18" t="s">
        <v>4</v>
      </c>
      <c r="I38" s="17">
        <v>0</v>
      </c>
      <c r="J38" s="16"/>
      <c r="K38" s="18" t="s">
        <v>3</v>
      </c>
      <c r="L38" s="17">
        <v>6</v>
      </c>
      <c r="M38" s="16"/>
    </row>
    <row r="39" spans="1:14" s="38" customFormat="1" ht="23.4" x14ac:dyDescent="0.45">
      <c r="A39" s="15">
        <v>45221</v>
      </c>
      <c r="B39" s="14"/>
      <c r="C39" s="13"/>
      <c r="D39" s="12"/>
      <c r="E39" s="14"/>
      <c r="F39" s="13"/>
      <c r="G39" s="12"/>
      <c r="H39" s="14"/>
      <c r="I39" s="13"/>
      <c r="J39" s="12"/>
      <c r="K39" s="14"/>
      <c r="L39" s="13"/>
      <c r="M39" s="12"/>
    </row>
    <row r="40" spans="1:14" s="38" customFormat="1" ht="23.4" x14ac:dyDescent="0.45">
      <c r="A40" s="2">
        <v>45222</v>
      </c>
      <c r="B40" s="18" t="s">
        <v>3</v>
      </c>
      <c r="C40" s="17">
        <v>10</v>
      </c>
      <c r="D40" s="16"/>
      <c r="E40" s="18" t="s">
        <v>3</v>
      </c>
      <c r="F40" s="17">
        <v>10</v>
      </c>
      <c r="G40" s="16"/>
      <c r="H40" s="18" t="s">
        <v>3</v>
      </c>
      <c r="I40" s="17">
        <v>10</v>
      </c>
      <c r="J40" s="16"/>
      <c r="K40" s="18" t="s">
        <v>2</v>
      </c>
      <c r="L40" s="17">
        <v>11</v>
      </c>
      <c r="M40" s="16"/>
    </row>
    <row r="41" spans="1:14" ht="23.4" x14ac:dyDescent="0.45">
      <c r="A41" s="2">
        <v>45223</v>
      </c>
      <c r="B41" s="18" t="s">
        <v>3</v>
      </c>
      <c r="C41" s="17">
        <v>10</v>
      </c>
      <c r="D41" s="16"/>
      <c r="E41" s="18" t="s">
        <v>3</v>
      </c>
      <c r="F41" s="17">
        <v>10</v>
      </c>
      <c r="G41" s="16"/>
      <c r="H41" s="18" t="s">
        <v>3</v>
      </c>
      <c r="I41" s="17">
        <v>10</v>
      </c>
      <c r="J41" s="16"/>
      <c r="K41" s="18" t="s">
        <v>2</v>
      </c>
      <c r="L41" s="17">
        <v>11</v>
      </c>
      <c r="M41" s="16"/>
    </row>
    <row r="42" spans="1:14" ht="23.4" x14ac:dyDescent="0.45">
      <c r="A42" s="2">
        <v>45224</v>
      </c>
      <c r="B42" s="18" t="s">
        <v>3</v>
      </c>
      <c r="C42" s="17">
        <v>10</v>
      </c>
      <c r="D42" s="16"/>
      <c r="E42" s="18" t="s">
        <v>3</v>
      </c>
      <c r="F42" s="17">
        <v>10</v>
      </c>
      <c r="G42" s="16"/>
      <c r="H42" s="18" t="s">
        <v>3</v>
      </c>
      <c r="I42" s="17">
        <v>10</v>
      </c>
      <c r="J42" s="16"/>
      <c r="K42" s="18" t="s">
        <v>2</v>
      </c>
      <c r="L42" s="17">
        <v>11</v>
      </c>
      <c r="M42" s="16"/>
    </row>
    <row r="43" spans="1:14" ht="23.4" x14ac:dyDescent="0.45">
      <c r="A43" s="2">
        <v>45225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2</v>
      </c>
      <c r="I43" s="17">
        <v>11</v>
      </c>
      <c r="J43" s="16"/>
      <c r="K43" s="18" t="s">
        <v>2</v>
      </c>
      <c r="L43" s="17">
        <v>11</v>
      </c>
      <c r="M43" s="16"/>
    </row>
    <row r="44" spans="1:14" ht="23.4" x14ac:dyDescent="0.45">
      <c r="A44" s="2">
        <v>45226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11</v>
      </c>
      <c r="J44" s="16"/>
      <c r="K44" s="18" t="s">
        <v>2</v>
      </c>
      <c r="L44" s="17">
        <v>11</v>
      </c>
      <c r="M44" s="16"/>
    </row>
    <row r="45" spans="1:14" s="38" customFormat="1" ht="23.4" x14ac:dyDescent="0.45">
      <c r="A45" s="2">
        <v>45227</v>
      </c>
      <c r="B45" s="18" t="s">
        <v>3</v>
      </c>
      <c r="C45" s="17">
        <v>6</v>
      </c>
      <c r="D45" s="16"/>
      <c r="E45" s="18" t="s">
        <v>3</v>
      </c>
      <c r="F45" s="17">
        <v>6</v>
      </c>
      <c r="G45" s="16"/>
      <c r="H45" s="18" t="s">
        <v>4</v>
      </c>
      <c r="I45" s="17">
        <v>0</v>
      </c>
      <c r="J45" s="16"/>
      <c r="K45" s="18" t="s">
        <v>4</v>
      </c>
      <c r="L45" s="17">
        <v>0</v>
      </c>
      <c r="M45" s="16"/>
    </row>
    <row r="46" spans="1:14" s="38" customFormat="1" ht="23.4" x14ac:dyDescent="0.45">
      <c r="A46" s="15">
        <v>45228</v>
      </c>
      <c r="B46" s="14"/>
      <c r="C46" s="13"/>
      <c r="D46" s="12"/>
      <c r="E46" s="14"/>
      <c r="F46" s="13"/>
      <c r="G46" s="12"/>
      <c r="H46" s="14"/>
      <c r="I46" s="13"/>
      <c r="J46" s="12"/>
      <c r="K46" s="14"/>
      <c r="L46" s="13"/>
      <c r="M46" s="12"/>
    </row>
    <row r="47" spans="1:14" s="38" customFormat="1" ht="23.4" x14ac:dyDescent="0.45">
      <c r="A47" s="2">
        <v>45229</v>
      </c>
      <c r="B47" s="18" t="s">
        <v>3</v>
      </c>
      <c r="C47" s="17">
        <v>10</v>
      </c>
      <c r="D47" s="16"/>
      <c r="E47" s="18" t="s">
        <v>3</v>
      </c>
      <c r="F47" s="17">
        <v>10</v>
      </c>
      <c r="G47" s="16"/>
      <c r="H47" s="18" t="s">
        <v>2</v>
      </c>
      <c r="I47" s="17">
        <v>11</v>
      </c>
      <c r="J47" s="16"/>
      <c r="K47" s="18" t="s">
        <v>3</v>
      </c>
      <c r="L47" s="17">
        <v>10</v>
      </c>
      <c r="M47" s="16"/>
    </row>
    <row r="48" spans="1:14" s="38" customFormat="1" ht="23.4" x14ac:dyDescent="0.45">
      <c r="A48" s="2">
        <v>45230</v>
      </c>
      <c r="B48" s="18" t="s">
        <v>3</v>
      </c>
      <c r="C48" s="17">
        <v>10</v>
      </c>
      <c r="D48" s="16"/>
      <c r="E48" s="18" t="s">
        <v>3</v>
      </c>
      <c r="F48" s="17">
        <v>10</v>
      </c>
      <c r="G48" s="16"/>
      <c r="H48" s="18" t="s">
        <v>2</v>
      </c>
      <c r="I48" s="17">
        <v>11</v>
      </c>
      <c r="J48" s="16"/>
      <c r="K48" s="18" t="s">
        <v>3</v>
      </c>
      <c r="L48" s="17">
        <v>10</v>
      </c>
      <c r="M48" s="16"/>
      <c r="N48" s="153" t="s">
        <v>77</v>
      </c>
    </row>
    <row r="49" spans="1:14" ht="23.4" x14ac:dyDescent="0.45">
      <c r="A49" s="7" t="s">
        <v>1</v>
      </c>
      <c r="B49" s="6">
        <f>SUM(B18:B48)</f>
        <v>0</v>
      </c>
      <c r="C49" s="6">
        <f>SUM(C18:C48)</f>
        <v>234</v>
      </c>
      <c r="D49" s="6"/>
      <c r="E49" s="6"/>
      <c r="F49" s="6">
        <f>SUM(F18:F48)</f>
        <v>234</v>
      </c>
      <c r="G49" s="6"/>
      <c r="H49" s="6"/>
      <c r="I49" s="6">
        <f>SUM(I18:I48)</f>
        <v>229</v>
      </c>
      <c r="J49" s="6"/>
      <c r="K49" s="6"/>
      <c r="L49" s="6">
        <f>SUM(L18:L48)</f>
        <v>232</v>
      </c>
      <c r="M49" s="6"/>
      <c r="N49" s="152">
        <f>SUM(B49:M49)</f>
        <v>929</v>
      </c>
    </row>
    <row r="51" spans="1:14" ht="23.4" x14ac:dyDescent="0.45">
      <c r="B51" s="3"/>
      <c r="C51" s="1" t="s">
        <v>0</v>
      </c>
    </row>
  </sheetData>
  <mergeCells count="17">
    <mergeCell ref="L1:M1"/>
    <mergeCell ref="L2:M2"/>
    <mergeCell ref="L3:M3"/>
    <mergeCell ref="K7:M7"/>
    <mergeCell ref="H7:J7"/>
    <mergeCell ref="I1:J1"/>
    <mergeCell ref="I2:J2"/>
    <mergeCell ref="I3:J3"/>
    <mergeCell ref="F1:G1"/>
    <mergeCell ref="F2:G2"/>
    <mergeCell ref="F3:G3"/>
    <mergeCell ref="E7:G7"/>
    <mergeCell ref="A1:A6"/>
    <mergeCell ref="C1:D1"/>
    <mergeCell ref="C2:D2"/>
    <mergeCell ref="C3:D3"/>
    <mergeCell ref="B7:D7"/>
  </mergeCells>
  <pageMargins left="0.25" right="0.25" top="0.75" bottom="0.75" header="0.3" footer="0.3"/>
  <pageSetup paperSize="9" scale="31" orientation="landscape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261C-7C51-4BCA-9EE5-B09018710440}">
  <sheetPr>
    <pageSetUpPr fitToPage="1"/>
  </sheetPr>
  <dimension ref="A1:E37"/>
  <sheetViews>
    <sheetView zoomScale="98" zoomScaleNormal="98" workbookViewId="0">
      <pane ySplit="3" topLeftCell="A4" activePane="bottomLeft" state="frozen"/>
      <selection activeCell="E29" sqref="E29:E30"/>
      <selection pane="bottomLeft" activeCell="H12" sqref="H12"/>
    </sheetView>
  </sheetViews>
  <sheetFormatPr baseColWidth="10" defaultColWidth="11.44140625" defaultRowHeight="14.4" x14ac:dyDescent="0.3"/>
  <cols>
    <col min="1" max="1" width="11.44140625" style="74"/>
    <col min="2" max="2" width="30.88671875" style="74" bestFit="1" customWidth="1"/>
    <col min="3" max="3" width="12" style="76" bestFit="1" customWidth="1"/>
    <col min="4" max="4" width="31.109375" style="76" customWidth="1"/>
    <col min="5" max="16384" width="11.44140625" style="74"/>
  </cols>
  <sheetData>
    <row r="1" spans="1:4" ht="15.75" customHeight="1" x14ac:dyDescent="0.3">
      <c r="A1" s="180" t="s">
        <v>52</v>
      </c>
      <c r="B1" s="181"/>
      <c r="C1" s="101"/>
      <c r="D1" s="100"/>
    </row>
    <row r="2" spans="1:4" ht="15" thickBot="1" x14ac:dyDescent="0.35">
      <c r="A2" s="182" t="s">
        <v>51</v>
      </c>
      <c r="B2" s="183"/>
      <c r="C2" s="99">
        <v>1800000</v>
      </c>
      <c r="D2" s="98" t="s">
        <v>60</v>
      </c>
    </row>
    <row r="3" spans="1:4" ht="15" thickBot="1" x14ac:dyDescent="0.35">
      <c r="A3" s="184" t="s">
        <v>68</v>
      </c>
      <c r="B3" s="185"/>
      <c r="C3" s="97" t="s">
        <v>49</v>
      </c>
      <c r="D3" s="96"/>
    </row>
    <row r="4" spans="1:4" x14ac:dyDescent="0.3">
      <c r="A4" s="95" t="s">
        <v>42</v>
      </c>
      <c r="B4" s="94">
        <v>1</v>
      </c>
      <c r="C4" s="94">
        <v>9</v>
      </c>
      <c r="D4" s="119"/>
    </row>
    <row r="5" spans="1:4" x14ac:dyDescent="0.3">
      <c r="A5" s="83" t="s">
        <v>41</v>
      </c>
      <c r="B5" s="82">
        <v>2</v>
      </c>
      <c r="C5" s="82">
        <v>0</v>
      </c>
      <c r="D5" s="86" t="s">
        <v>54</v>
      </c>
    </row>
    <row r="6" spans="1:4" x14ac:dyDescent="0.3">
      <c r="A6" s="83" t="s">
        <v>47</v>
      </c>
      <c r="B6" s="82">
        <v>3</v>
      </c>
      <c r="C6" s="82">
        <v>0</v>
      </c>
      <c r="D6" s="86" t="s">
        <v>54</v>
      </c>
    </row>
    <row r="7" spans="1:4" x14ac:dyDescent="0.3">
      <c r="A7" s="83" t="s">
        <v>46</v>
      </c>
      <c r="B7" s="82">
        <v>4</v>
      </c>
      <c r="C7" s="82">
        <v>9</v>
      </c>
      <c r="D7" s="82"/>
    </row>
    <row r="8" spans="1:4" x14ac:dyDescent="0.3">
      <c r="A8" s="83" t="s">
        <v>45</v>
      </c>
      <c r="B8" s="82">
        <v>5</v>
      </c>
      <c r="C8" s="82">
        <v>9</v>
      </c>
      <c r="D8" s="82"/>
    </row>
    <row r="9" spans="1:4" x14ac:dyDescent="0.3">
      <c r="A9" s="83" t="s">
        <v>44</v>
      </c>
      <c r="B9" s="82">
        <v>6</v>
      </c>
      <c r="C9" s="82">
        <v>9</v>
      </c>
      <c r="D9" s="82"/>
    </row>
    <row r="10" spans="1:4" x14ac:dyDescent="0.3">
      <c r="A10" s="108" t="s">
        <v>43</v>
      </c>
      <c r="B10" s="107">
        <v>7</v>
      </c>
      <c r="C10" s="107">
        <v>6</v>
      </c>
      <c r="D10" s="82"/>
    </row>
    <row r="11" spans="1:4" x14ac:dyDescent="0.3">
      <c r="A11" s="83" t="s">
        <v>42</v>
      </c>
      <c r="B11" s="82">
        <v>8</v>
      </c>
      <c r="C11" s="82">
        <v>9</v>
      </c>
      <c r="D11" s="82"/>
    </row>
    <row r="12" spans="1:4" x14ac:dyDescent="0.3">
      <c r="A12" s="83" t="s">
        <v>41</v>
      </c>
      <c r="B12" s="82">
        <v>9</v>
      </c>
      <c r="C12" s="82">
        <v>9</v>
      </c>
      <c r="D12" s="82"/>
    </row>
    <row r="13" spans="1:4" x14ac:dyDescent="0.3">
      <c r="A13" s="83" t="s">
        <v>47</v>
      </c>
      <c r="B13" s="82">
        <v>10</v>
      </c>
      <c r="C13" s="82">
        <v>9</v>
      </c>
      <c r="D13" s="82"/>
    </row>
    <row r="14" spans="1:4" x14ac:dyDescent="0.3">
      <c r="A14" s="83" t="s">
        <v>46</v>
      </c>
      <c r="B14" s="82">
        <v>11</v>
      </c>
      <c r="C14" s="82">
        <v>9</v>
      </c>
      <c r="D14" s="82"/>
    </row>
    <row r="15" spans="1:4" x14ac:dyDescent="0.3">
      <c r="A15" s="83" t="s">
        <v>45</v>
      </c>
      <c r="B15" s="82">
        <v>12</v>
      </c>
      <c r="C15" s="82">
        <v>9</v>
      </c>
      <c r="D15" s="82"/>
    </row>
    <row r="16" spans="1:4" x14ac:dyDescent="0.3">
      <c r="A16" s="83" t="s">
        <v>44</v>
      </c>
      <c r="B16" s="82">
        <v>13</v>
      </c>
      <c r="C16" s="82">
        <v>9</v>
      </c>
      <c r="D16" s="82"/>
    </row>
    <row r="17" spans="1:5" x14ac:dyDescent="0.3">
      <c r="A17" s="108" t="s">
        <v>43</v>
      </c>
      <c r="B17" s="107">
        <v>14</v>
      </c>
      <c r="C17" s="107">
        <v>6</v>
      </c>
      <c r="D17" s="82"/>
    </row>
    <row r="18" spans="1:5" ht="15" thickBot="1" x14ac:dyDescent="0.35">
      <c r="A18" s="118" t="s">
        <v>42</v>
      </c>
      <c r="B18" s="117">
        <v>15</v>
      </c>
      <c r="C18" s="117">
        <v>9</v>
      </c>
      <c r="D18" s="117"/>
    </row>
    <row r="19" spans="1:5" x14ac:dyDescent="0.3">
      <c r="A19" s="95" t="s">
        <v>41</v>
      </c>
      <c r="B19" s="101">
        <v>16</v>
      </c>
      <c r="C19" s="101">
        <v>9</v>
      </c>
      <c r="D19" s="114"/>
      <c r="E19" s="88"/>
    </row>
    <row r="20" spans="1:5" x14ac:dyDescent="0.3">
      <c r="A20" s="83" t="s">
        <v>47</v>
      </c>
      <c r="B20" s="82">
        <v>17</v>
      </c>
      <c r="C20" s="82">
        <v>9</v>
      </c>
      <c r="D20" s="86"/>
    </row>
    <row r="21" spans="1:5" x14ac:dyDescent="0.3">
      <c r="A21" s="83" t="s">
        <v>46</v>
      </c>
      <c r="B21" s="82">
        <v>18</v>
      </c>
      <c r="C21" s="82">
        <v>9</v>
      </c>
      <c r="D21" s="82"/>
    </row>
    <row r="22" spans="1:5" x14ac:dyDescent="0.3">
      <c r="A22" s="83" t="s">
        <v>45</v>
      </c>
      <c r="B22" s="82">
        <v>19</v>
      </c>
      <c r="C22" s="82">
        <v>9</v>
      </c>
    </row>
    <row r="23" spans="1:5" x14ac:dyDescent="0.3">
      <c r="A23" s="83" t="s">
        <v>44</v>
      </c>
      <c r="B23" s="82">
        <v>20</v>
      </c>
      <c r="C23" s="82">
        <v>9</v>
      </c>
      <c r="D23" s="82"/>
    </row>
    <row r="24" spans="1:5" x14ac:dyDescent="0.3">
      <c r="A24" s="108" t="s">
        <v>43</v>
      </c>
      <c r="B24" s="107">
        <v>21</v>
      </c>
      <c r="C24" s="107">
        <v>6</v>
      </c>
      <c r="D24" s="82"/>
    </row>
    <row r="25" spans="1:5" x14ac:dyDescent="0.3">
      <c r="A25" s="83" t="s">
        <v>42</v>
      </c>
      <c r="B25" s="82">
        <v>22</v>
      </c>
      <c r="C25" s="82">
        <v>9</v>
      </c>
      <c r="D25" s="82"/>
    </row>
    <row r="26" spans="1:5" x14ac:dyDescent="0.3">
      <c r="A26" s="83" t="s">
        <v>41</v>
      </c>
      <c r="B26" s="82">
        <v>23</v>
      </c>
      <c r="C26" s="82">
        <v>10</v>
      </c>
      <c r="D26" s="82" t="s">
        <v>67</v>
      </c>
    </row>
    <row r="27" spans="1:5" x14ac:dyDescent="0.3">
      <c r="A27" s="83" t="s">
        <v>47</v>
      </c>
      <c r="B27" s="82">
        <v>24</v>
      </c>
      <c r="C27" s="82">
        <v>10</v>
      </c>
      <c r="D27" s="82" t="s">
        <v>67</v>
      </c>
    </row>
    <row r="28" spans="1:5" x14ac:dyDescent="0.3">
      <c r="A28" s="83" t="s">
        <v>46</v>
      </c>
      <c r="B28" s="82">
        <v>25</v>
      </c>
      <c r="C28" s="82">
        <v>6</v>
      </c>
      <c r="D28" s="82" t="s">
        <v>66</v>
      </c>
    </row>
    <row r="29" spans="1:5" x14ac:dyDescent="0.3">
      <c r="A29" s="83" t="s">
        <v>45</v>
      </c>
      <c r="B29" s="82">
        <v>26</v>
      </c>
      <c r="C29" s="82">
        <v>9</v>
      </c>
      <c r="D29" s="86"/>
    </row>
    <row r="30" spans="1:5" x14ac:dyDescent="0.3">
      <c r="A30" s="83" t="s">
        <v>44</v>
      </c>
      <c r="B30" s="82">
        <v>27</v>
      </c>
      <c r="C30" s="82">
        <v>5</v>
      </c>
      <c r="D30" s="82" t="s">
        <v>65</v>
      </c>
    </row>
    <row r="31" spans="1:5" x14ac:dyDescent="0.3">
      <c r="A31" s="108" t="s">
        <v>43</v>
      </c>
      <c r="B31" s="107">
        <v>28</v>
      </c>
      <c r="C31" s="107">
        <v>6</v>
      </c>
      <c r="D31" s="82"/>
    </row>
    <row r="32" spans="1:5" x14ac:dyDescent="0.3">
      <c r="A32" s="83" t="s">
        <v>42</v>
      </c>
      <c r="B32" s="82">
        <v>29</v>
      </c>
      <c r="C32" s="82">
        <v>9</v>
      </c>
      <c r="D32" s="84"/>
    </row>
    <row r="33" spans="1:5" ht="15" thickBot="1" x14ac:dyDescent="0.35">
      <c r="A33" s="92" t="s">
        <v>41</v>
      </c>
      <c r="B33" s="91">
        <v>30</v>
      </c>
      <c r="C33" s="91">
        <v>9</v>
      </c>
      <c r="D33" s="91"/>
    </row>
    <row r="34" spans="1:5" ht="15" thickBot="1" x14ac:dyDescent="0.35">
      <c r="A34" s="220" t="s">
        <v>21</v>
      </c>
      <c r="B34" s="221"/>
      <c r="C34" s="78">
        <f>SUM(C4:C33)</f>
        <v>235</v>
      </c>
      <c r="D34" s="78"/>
      <c r="E34" s="74" t="s">
        <v>64</v>
      </c>
    </row>
    <row r="36" spans="1:5" x14ac:dyDescent="0.3">
      <c r="A36" s="77"/>
      <c r="B36" s="74" t="s">
        <v>40</v>
      </c>
    </row>
    <row r="37" spans="1:5" x14ac:dyDescent="0.3">
      <c r="A37" s="102"/>
      <c r="B37" s="74" t="s">
        <v>53</v>
      </c>
    </row>
  </sheetData>
  <mergeCells count="4">
    <mergeCell ref="A1:B1"/>
    <mergeCell ref="A2:B2"/>
    <mergeCell ref="A3:B3"/>
    <mergeCell ref="A34:B34"/>
  </mergeCells>
  <pageMargins left="0.7" right="0.7" top="0.75" bottom="0.75" header="0.3" footer="0.3"/>
  <pageSetup paperSize="9" scale="85" orientation="landscape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0DD1-B778-4C67-A7BA-44DA417E96AC}">
  <dimension ref="B1:P30"/>
  <sheetViews>
    <sheetView zoomScale="70" zoomScaleNormal="70" zoomScaleSheetLayoutView="55" workbookViewId="0">
      <selection activeCell="C11" sqref="C11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206" t="s">
        <v>39</v>
      </c>
      <c r="C1" s="207"/>
      <c r="D1" s="207"/>
      <c r="E1" s="207"/>
      <c r="F1" s="207"/>
      <c r="G1" s="207"/>
      <c r="H1" s="207"/>
      <c r="I1" s="208"/>
    </row>
    <row r="2" spans="2:16" ht="23.4" x14ac:dyDescent="0.45">
      <c r="B2" s="209"/>
      <c r="C2" s="210"/>
      <c r="D2" s="210"/>
      <c r="E2" s="210"/>
      <c r="F2" s="210"/>
      <c r="G2" s="210"/>
      <c r="H2" s="210"/>
      <c r="I2" s="211"/>
      <c r="L2" t="s">
        <v>24</v>
      </c>
      <c r="M2">
        <v>240</v>
      </c>
    </row>
    <row r="3" spans="2:16" ht="15" customHeight="1" x14ac:dyDescent="0.3">
      <c r="B3" s="212" t="s">
        <v>38</v>
      </c>
      <c r="C3" s="199" t="s">
        <v>37</v>
      </c>
      <c r="D3" s="200"/>
      <c r="E3" s="199" t="s">
        <v>36</v>
      </c>
      <c r="F3" s="200"/>
      <c r="G3" s="199" t="s">
        <v>35</v>
      </c>
      <c r="H3" s="200"/>
      <c r="I3" s="203" t="s">
        <v>1</v>
      </c>
      <c r="L3" t="s">
        <v>34</v>
      </c>
      <c r="M3" s="65">
        <v>1160000</v>
      </c>
    </row>
    <row r="4" spans="2:16" ht="39" customHeight="1" x14ac:dyDescent="0.3">
      <c r="B4" s="213"/>
      <c r="C4" s="201"/>
      <c r="D4" s="202"/>
      <c r="E4" s="201"/>
      <c r="F4" s="202"/>
      <c r="G4" s="201"/>
      <c r="H4" s="202"/>
      <c r="I4" s="204"/>
      <c r="L4" s="73" t="s">
        <v>26</v>
      </c>
      <c r="M4" s="55">
        <f>M3/M2</f>
        <v>4833.333333333333</v>
      </c>
    </row>
    <row r="5" spans="2:16" ht="23.25" customHeight="1" x14ac:dyDescent="0.3">
      <c r="B5" s="213"/>
      <c r="C5" s="215" t="s">
        <v>32</v>
      </c>
      <c r="D5" s="70" t="s">
        <v>33</v>
      </c>
      <c r="E5" s="215" t="s">
        <v>32</v>
      </c>
      <c r="F5" s="70" t="s">
        <v>31</v>
      </c>
      <c r="G5" s="215" t="s">
        <v>30</v>
      </c>
      <c r="H5" s="70" t="s">
        <v>29</v>
      </c>
      <c r="I5" s="204"/>
    </row>
    <row r="6" spans="2:16" ht="23.25" customHeight="1" x14ac:dyDescent="0.3">
      <c r="B6" s="214"/>
      <c r="C6" s="216"/>
      <c r="D6" s="72">
        <v>0.25</v>
      </c>
      <c r="E6" s="216"/>
      <c r="F6" s="72">
        <v>0.75</v>
      </c>
      <c r="G6" s="216"/>
      <c r="H6" s="72">
        <v>0.35</v>
      </c>
      <c r="I6" s="204"/>
    </row>
    <row r="7" spans="2:16" ht="23.4" x14ac:dyDescent="0.3">
      <c r="B7" s="71" t="s">
        <v>28</v>
      </c>
      <c r="C7" s="217"/>
      <c r="D7" s="69">
        <f>(M4*D6)+M4</f>
        <v>6041.6666666666661</v>
      </c>
      <c r="E7" s="217"/>
      <c r="F7" s="69">
        <f>(M4*F6)+M4</f>
        <v>8458.3333333333321</v>
      </c>
      <c r="G7" s="217"/>
      <c r="H7" s="69">
        <f>(M4*35%)</f>
        <v>1691.6666666666665</v>
      </c>
      <c r="I7" s="205"/>
      <c r="L7" s="188"/>
      <c r="M7" s="188"/>
      <c r="O7" s="188" t="s">
        <v>27</v>
      </c>
      <c r="P7" s="188"/>
    </row>
    <row r="8" spans="2:16" ht="23.4" x14ac:dyDescent="0.45">
      <c r="B8" s="64" t="str">
        <f>'[4]Nom 16-30 SR JEN'!A14</f>
        <v>CRISTIAN ORDUZ CARVAJAL</v>
      </c>
      <c r="C8" s="63">
        <f>' MOD EXTR OCT'!J4</f>
        <v>30.209999999999994</v>
      </c>
      <c r="D8" s="62">
        <f>C8*$D$7</f>
        <v>182518.74999999994</v>
      </c>
      <c r="E8" s="63">
        <f>' MOD EXTR OCT'!J5</f>
        <v>26.039999999999992</v>
      </c>
      <c r="F8" s="62">
        <f t="shared" ref="F8:F14" si="0">E8*$F$7</f>
        <v>220254.99999999991</v>
      </c>
      <c r="G8" s="63">
        <f>' MOD EXTR OCT'!J6</f>
        <v>50</v>
      </c>
      <c r="H8" s="62">
        <f t="shared" ref="H8:H14" si="1">G8*$H$7</f>
        <v>84583.333333333328</v>
      </c>
      <c r="I8" s="68">
        <f t="shared" ref="I8:I14" si="2">D8+F8+H8</f>
        <v>487357.0833333332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'[4]Nom 16-30 SR JEN'!A15</f>
        <v>JHON EDER PLAZAS RODRIGUEZ</v>
      </c>
      <c r="C9" s="63">
        <f>' MOD SELLADO OCT'!D4</f>
        <v>38.25</v>
      </c>
      <c r="D9" s="62">
        <f>C9*$D$7</f>
        <v>231093.74999999997</v>
      </c>
      <c r="E9" s="63">
        <f>' MOD SELLADO OCT'!D5</f>
        <v>0</v>
      </c>
      <c r="F9" s="62">
        <f t="shared" si="0"/>
        <v>0</v>
      </c>
      <c r="G9" s="63">
        <f>' MOD SELLADO OCT'!D6</f>
        <v>0</v>
      </c>
      <c r="H9" s="62">
        <f t="shared" si="1"/>
        <v>0</v>
      </c>
      <c r="I9" s="68">
        <f t="shared" si="2"/>
        <v>231093.74999999997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'[4]Nom 16-30 SR JEN'!A16</f>
        <v>ROLDAN HURTADO BUENAHORA</v>
      </c>
      <c r="C10" s="63">
        <f>' MOD EXTR OCT'!D4</f>
        <v>38.25</v>
      </c>
      <c r="D10" s="62">
        <f>C10*P9</f>
        <v>278906.25</v>
      </c>
      <c r="E10" s="67">
        <f>' MOD EXTR OCT'!D5</f>
        <v>0</v>
      </c>
      <c r="F10" s="62">
        <f t="shared" si="0"/>
        <v>0</v>
      </c>
      <c r="G10" s="67">
        <f>' MOD EXTR OCT'!D6</f>
        <v>0</v>
      </c>
      <c r="H10" s="62">
        <f t="shared" si="1"/>
        <v>0</v>
      </c>
      <c r="I10" s="61">
        <f t="shared" si="2"/>
        <v>278906.25</v>
      </c>
      <c r="M10" s="55"/>
      <c r="O10" t="s">
        <v>24</v>
      </c>
      <c r="P10" s="55">
        <v>240</v>
      </c>
    </row>
    <row r="11" spans="2:16" ht="23.4" x14ac:dyDescent="0.45">
      <c r="B11" s="64" t="str">
        <f>'[4]Nom 16-30 SR JEN'!A17</f>
        <v>JORGE VILLAMIZAR TORRA</v>
      </c>
      <c r="C11" s="63">
        <f>' MOD EXTR OCT'!G4</f>
        <v>32.039999999999992</v>
      </c>
      <c r="D11" s="62">
        <f>C11*$D$7</f>
        <v>193574.99999999994</v>
      </c>
      <c r="E11" s="63">
        <f>' MOD EXTR OCT'!G5</f>
        <v>30.209999999999994</v>
      </c>
      <c r="F11" s="62">
        <f t="shared" si="0"/>
        <v>255526.24999999991</v>
      </c>
      <c r="G11" s="63">
        <f>' MOD EXTR OCT'!G6</f>
        <v>55</v>
      </c>
      <c r="H11" s="62">
        <f t="shared" si="1"/>
        <v>93041.666666666657</v>
      </c>
      <c r="I11" s="61">
        <f t="shared" si="2"/>
        <v>542142.91666666651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'[4]Nom 16-30 SR JEN'!A19</f>
        <v>LUIS ANTONIO PANESSO VALENCIA</v>
      </c>
      <c r="C12" s="63">
        <f>' MOD SELLADO OCT'!J4</f>
        <v>15.530000000000001</v>
      </c>
      <c r="D12" s="62">
        <f>C12*$D$7</f>
        <v>93827.083333333328</v>
      </c>
      <c r="E12" s="63">
        <f>' MOD SELLADO OCT'!J5</f>
        <v>17.72</v>
      </c>
      <c r="F12" s="62">
        <f t="shared" si="0"/>
        <v>149881.66666666663</v>
      </c>
      <c r="G12" s="63">
        <f>' MOD SELLADO OCT'!J6</f>
        <v>65</v>
      </c>
      <c r="H12" s="62">
        <f t="shared" si="1"/>
        <v>109958.33333333333</v>
      </c>
      <c r="I12" s="61">
        <f t="shared" si="2"/>
        <v>353667.08333333326</v>
      </c>
    </row>
    <row r="13" spans="2:16" ht="23.25" customHeight="1" x14ac:dyDescent="0.45">
      <c r="B13" s="64" t="str">
        <f>'[4]Nom 16-30 SR JEN'!A20</f>
        <v>ELIZ ALEXANDER QUERALES QUERALES</v>
      </c>
      <c r="C13" s="63">
        <f>' MOD SELLADO OCT'!G4</f>
        <v>38.25</v>
      </c>
      <c r="D13" s="62">
        <f>C13*$D$7</f>
        <v>231093.74999999997</v>
      </c>
      <c r="E13" s="63">
        <f>' MOD SELLADO OCT'!G5</f>
        <v>0</v>
      </c>
      <c r="F13" s="62">
        <f t="shared" si="0"/>
        <v>0</v>
      </c>
      <c r="G13" s="63">
        <f>' MOD SELLADO OCT'!G6</f>
        <v>0</v>
      </c>
      <c r="H13" s="62">
        <f t="shared" si="1"/>
        <v>0</v>
      </c>
      <c r="I13" s="61">
        <f t="shared" si="2"/>
        <v>231093.74999999997</v>
      </c>
      <c r="M13" s="65"/>
      <c r="O13" t="s">
        <v>22</v>
      </c>
      <c r="P13" s="65">
        <v>1400000</v>
      </c>
    </row>
    <row r="14" spans="2:16" ht="23.25" customHeight="1" x14ac:dyDescent="0.45">
      <c r="B14" s="146" t="s">
        <v>74</v>
      </c>
      <c r="C14" s="145">
        <f>' MOD SELLADO OCT'!M4</f>
        <v>20.209999999999994</v>
      </c>
      <c r="D14" s="62">
        <f>C14*$D$7</f>
        <v>122102.08333333328</v>
      </c>
      <c r="E14" s="145">
        <f>' MOD SELLADO OCT'!M5</f>
        <v>16.039999999999992</v>
      </c>
      <c r="F14" s="62">
        <f t="shared" si="0"/>
        <v>135671.66666666657</v>
      </c>
      <c r="G14" s="145">
        <f>' MOD SELLADO OCT'!M6</f>
        <v>50</v>
      </c>
      <c r="H14" s="62">
        <f t="shared" si="1"/>
        <v>84583.333333333328</v>
      </c>
      <c r="I14" s="61">
        <f t="shared" si="2"/>
        <v>342357.0833333332</v>
      </c>
      <c r="M14" s="65"/>
      <c r="P14" s="65"/>
    </row>
    <row r="15" spans="2:16" ht="24" thickBot="1" x14ac:dyDescent="0.5">
      <c r="B15" s="1"/>
      <c r="C15" s="60">
        <f>SUM(C8:C13)</f>
        <v>192.53</v>
      </c>
      <c r="D15" s="1"/>
      <c r="E15" s="60">
        <f>SUM(E8:E13)</f>
        <v>73.969999999999985</v>
      </c>
      <c r="F15" s="1"/>
      <c r="G15" s="60">
        <f>SUM(G8:G13)</f>
        <v>170</v>
      </c>
      <c r="H15" s="1"/>
      <c r="I15" s="1"/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SUM(I8:I14)</f>
        <v>2466617.9166666656</v>
      </c>
    </row>
    <row r="17" spans="9:13" x14ac:dyDescent="0.3">
      <c r="M17" s="55"/>
    </row>
    <row r="18" spans="9:13" x14ac:dyDescent="0.3">
      <c r="I18" s="57"/>
      <c r="M18" s="58"/>
    </row>
    <row r="19" spans="9:13" x14ac:dyDescent="0.3">
      <c r="J19" s="57"/>
      <c r="M19" s="56"/>
    </row>
    <row r="20" spans="9:13" x14ac:dyDescent="0.3">
      <c r="M20" s="56"/>
    </row>
    <row r="21" spans="9:13" x14ac:dyDescent="0.3">
      <c r="M21" s="56"/>
    </row>
    <row r="22" spans="9:13" x14ac:dyDescent="0.3">
      <c r="M22" s="56"/>
    </row>
    <row r="27" spans="9:13" x14ac:dyDescent="0.3">
      <c r="M27" s="55"/>
    </row>
    <row r="28" spans="9:13" x14ac:dyDescent="0.3">
      <c r="M28" s="55"/>
    </row>
    <row r="29" spans="9:13" x14ac:dyDescent="0.3">
      <c r="M29" s="55"/>
    </row>
    <row r="30" spans="9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4917-CC45-4574-9188-8C4AAF5DA481}">
  <sheetPr>
    <pageSetUpPr fitToPage="1"/>
  </sheetPr>
  <dimension ref="A1:O78"/>
  <sheetViews>
    <sheetView zoomScale="50" zoomScaleNormal="50" zoomScaleSheetLayoutView="75" workbookViewId="0">
      <pane xSplit="1" ySplit="6" topLeftCell="B7" activePane="bottomRight" state="frozen"/>
      <selection activeCell="E52" sqref="E52"/>
      <selection pane="topRight" activeCell="E52" sqref="E52"/>
      <selection pane="bottomLeft" activeCell="E52" sqref="E52"/>
      <selection pane="bottomRight" activeCell="E52" sqref="E52"/>
    </sheetView>
  </sheetViews>
  <sheetFormatPr baseColWidth="10" defaultColWidth="11.44140625" defaultRowHeight="23.4" x14ac:dyDescent="0.45"/>
  <cols>
    <col min="1" max="1" width="55.88671875" style="1" bestFit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0" s="34" customFormat="1" x14ac:dyDescent="0.45">
      <c r="A1" s="222" t="str">
        <f>'[5]Nom 1-15 QU'!I2</f>
        <v>NOVIEMBRE 01 2023 - NOVIEMBRE 30 2023</v>
      </c>
      <c r="B1" s="35"/>
      <c r="C1" s="166" t="str">
        <f>'[5]Nom 16-30 SR JEN'!A16</f>
        <v>ROLDAN HURTADO BUENAHORA</v>
      </c>
      <c r="D1" s="167"/>
      <c r="E1" s="35"/>
      <c r="F1" s="166" t="str">
        <f>'[5]Nom 16-30 SR JEN'!A17</f>
        <v>JORGE VILLAMIZAR TORRA</v>
      </c>
      <c r="G1" s="167"/>
      <c r="H1" s="35"/>
      <c r="I1" s="166" t="str">
        <f>'[5]Nom 16-30 SR JEN'!A14</f>
        <v>CRISTIAN ORDUZ CARVAJAL</v>
      </c>
      <c r="J1" s="167"/>
    </row>
    <row r="2" spans="1:10" x14ac:dyDescent="0.45">
      <c r="A2" s="223"/>
      <c r="B2" s="4"/>
      <c r="C2" s="168">
        <f>'[5]Nom 16-30 SR JEN'!B16</f>
        <v>88217194</v>
      </c>
      <c r="D2" s="169"/>
      <c r="E2" s="4"/>
      <c r="F2" s="168">
        <f>'[5]Nom 16-30 SR JEN'!B17</f>
        <v>91294461</v>
      </c>
      <c r="G2" s="169"/>
      <c r="H2" s="4"/>
      <c r="I2" s="168">
        <f>'[5]Nom 16-30 SR JEN'!B14</f>
        <v>1095794004</v>
      </c>
      <c r="J2" s="169"/>
    </row>
    <row r="3" spans="1:10" ht="24" thickBot="1" x14ac:dyDescent="0.5">
      <c r="A3" s="223"/>
      <c r="B3" s="4"/>
      <c r="C3" s="170">
        <f>[5]DEDUCCIONES!B3</f>
        <v>0</v>
      </c>
      <c r="D3" s="171"/>
      <c r="E3" s="4"/>
      <c r="F3" s="170">
        <f>C3</f>
        <v>0</v>
      </c>
      <c r="G3" s="171"/>
      <c r="H3" s="4"/>
      <c r="I3" s="170">
        <f>F3</f>
        <v>0</v>
      </c>
      <c r="J3" s="171"/>
    </row>
    <row r="4" spans="1:10" x14ac:dyDescent="0.45">
      <c r="A4" s="223"/>
      <c r="B4" s="4"/>
      <c r="C4" s="33" t="s">
        <v>18</v>
      </c>
      <c r="D4" s="32">
        <f>C11</f>
        <v>36.079999999999984</v>
      </c>
      <c r="E4" s="4"/>
      <c r="F4" s="33" t="s">
        <v>18</v>
      </c>
      <c r="G4" s="32">
        <f>F11</f>
        <v>30.379999999999995</v>
      </c>
      <c r="H4" s="4"/>
      <c r="I4" s="33" t="s">
        <v>18</v>
      </c>
      <c r="J4" s="32">
        <f>I11</f>
        <v>25.700000000000003</v>
      </c>
    </row>
    <row r="5" spans="1:10" x14ac:dyDescent="0.45">
      <c r="A5" s="22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17.700000000000003</v>
      </c>
      <c r="H5" s="4"/>
      <c r="I5" s="33" t="s">
        <v>17</v>
      </c>
      <c r="J5" s="32">
        <f>I15</f>
        <v>34.379999999999995</v>
      </c>
    </row>
    <row r="6" spans="1:10" x14ac:dyDescent="0.45">
      <c r="A6" s="22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40</v>
      </c>
      <c r="H6" s="4"/>
      <c r="I6" s="33" t="s">
        <v>16</v>
      </c>
      <c r="J6" s="32">
        <f>J15*5</f>
        <v>60</v>
      </c>
    </row>
    <row r="7" spans="1:10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0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0" x14ac:dyDescent="0.45">
      <c r="B9" s="4" t="s">
        <v>13</v>
      </c>
      <c r="C9" s="30">
        <f>SUM(C18:C47)</f>
        <v>224</v>
      </c>
      <c r="D9" s="4">
        <v>24</v>
      </c>
      <c r="E9" s="4" t="s">
        <v>13</v>
      </c>
      <c r="F9" s="30">
        <f>SUM(G18:G21,F24:F28,F31:F35,G37:G42,F44:F47)</f>
        <v>140</v>
      </c>
      <c r="G9" s="4">
        <v>14</v>
      </c>
      <c r="H9" s="4" t="s">
        <v>13</v>
      </c>
      <c r="I9" s="30">
        <f>SUM(I18:I21,J24:J28,J31:J35,I37:I42,J44:J47)</f>
        <v>104</v>
      </c>
      <c r="J9" s="4">
        <v>10</v>
      </c>
    </row>
    <row r="10" spans="1:10" x14ac:dyDescent="0.45">
      <c r="B10" s="31" t="s">
        <v>9</v>
      </c>
      <c r="C10" s="128">
        <f>D9*7.83</f>
        <v>187.92000000000002</v>
      </c>
      <c r="D10" s="4"/>
      <c r="E10" s="31" t="s">
        <v>9</v>
      </c>
      <c r="F10" s="128">
        <f>G9*7.83</f>
        <v>109.62</v>
      </c>
      <c r="G10" s="4"/>
      <c r="H10" s="31" t="s">
        <v>9</v>
      </c>
      <c r="I10" s="128">
        <f>J9*7.83</f>
        <v>78.3</v>
      </c>
      <c r="J10" s="4"/>
    </row>
    <row r="11" spans="1:10" x14ac:dyDescent="0.45">
      <c r="B11" s="4"/>
      <c r="C11" s="30">
        <f>+C9-C10</f>
        <v>36.079999999999984</v>
      </c>
      <c r="D11" s="4"/>
      <c r="E11" s="4"/>
      <c r="F11" s="30">
        <f>+F9-F10</f>
        <v>30.379999999999995</v>
      </c>
      <c r="G11" s="4"/>
      <c r="H11" s="4"/>
      <c r="I11" s="30">
        <f>+I9-I10</f>
        <v>25.700000000000003</v>
      </c>
      <c r="J11" s="4"/>
    </row>
    <row r="12" spans="1:10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0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SUM(F18:F20,F37:F41)</f>
        <v>96</v>
      </c>
      <c r="G13" s="4">
        <v>10</v>
      </c>
      <c r="H13" s="4" t="s">
        <v>10</v>
      </c>
      <c r="I13" s="30">
        <f>SUM(I24:I27,I31:I34,I44:I47)</f>
        <v>144</v>
      </c>
      <c r="J13" s="4">
        <v>14</v>
      </c>
    </row>
    <row r="14" spans="1:10" x14ac:dyDescent="0.45">
      <c r="B14" s="31" t="s">
        <v>9</v>
      </c>
      <c r="C14" s="31">
        <v>0</v>
      </c>
      <c r="D14" s="4" t="s">
        <v>8</v>
      </c>
      <c r="E14" s="31" t="s">
        <v>9</v>
      </c>
      <c r="F14" s="128">
        <f>G13*7.83</f>
        <v>78.3</v>
      </c>
      <c r="G14" s="4" t="s">
        <v>8</v>
      </c>
      <c r="H14" s="31" t="s">
        <v>9</v>
      </c>
      <c r="I14" s="128">
        <f>J13*7.83</f>
        <v>109.62</v>
      </c>
      <c r="J14" s="4" t="s">
        <v>8</v>
      </c>
    </row>
    <row r="15" spans="1:10" x14ac:dyDescent="0.45">
      <c r="B15" s="4"/>
      <c r="C15" s="4">
        <f>C13-C14</f>
        <v>0</v>
      </c>
      <c r="D15" s="4">
        <v>0</v>
      </c>
      <c r="E15" s="4"/>
      <c r="F15" s="30">
        <f>F13-F14</f>
        <v>17.700000000000003</v>
      </c>
      <c r="G15" s="4">
        <v>8</v>
      </c>
      <c r="H15" s="4"/>
      <c r="I15" s="30">
        <f>I13-I14</f>
        <v>34.379999999999995</v>
      </c>
      <c r="J15" s="4">
        <v>12</v>
      </c>
    </row>
    <row r="16" spans="1:10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2">
        <v>45231</v>
      </c>
      <c r="B18" s="25" t="s">
        <v>3</v>
      </c>
      <c r="C18" s="24">
        <v>10</v>
      </c>
      <c r="D18" s="23"/>
      <c r="E18" s="25" t="s">
        <v>2</v>
      </c>
      <c r="F18" s="24">
        <v>12</v>
      </c>
      <c r="G18" s="23">
        <v>1</v>
      </c>
      <c r="H18" s="25" t="s">
        <v>3</v>
      </c>
      <c r="I18" s="24">
        <v>10</v>
      </c>
      <c r="J18" s="23"/>
    </row>
    <row r="19" spans="1:10" x14ac:dyDescent="0.45">
      <c r="A19" s="2">
        <v>45232</v>
      </c>
      <c r="B19" s="18" t="s">
        <v>3</v>
      </c>
      <c r="C19" s="17">
        <v>10</v>
      </c>
      <c r="D19" s="16"/>
      <c r="E19" s="18" t="s">
        <v>2</v>
      </c>
      <c r="F19" s="17">
        <v>12</v>
      </c>
      <c r="G19" s="16">
        <v>1</v>
      </c>
      <c r="H19" s="18" t="s">
        <v>3</v>
      </c>
      <c r="I19" s="17">
        <v>10</v>
      </c>
      <c r="J19" s="16"/>
    </row>
    <row r="20" spans="1:10" x14ac:dyDescent="0.45">
      <c r="A20" s="2">
        <v>45233</v>
      </c>
      <c r="B20" s="18" t="s">
        <v>3</v>
      </c>
      <c r="C20" s="17">
        <v>10</v>
      </c>
      <c r="D20" s="16"/>
      <c r="E20" s="18" t="s">
        <v>2</v>
      </c>
      <c r="F20" s="17">
        <v>12</v>
      </c>
      <c r="G20" s="16">
        <v>1</v>
      </c>
      <c r="H20" s="18" t="s">
        <v>3</v>
      </c>
      <c r="I20" s="17">
        <v>10</v>
      </c>
      <c r="J20" s="16"/>
    </row>
    <row r="21" spans="1:10" x14ac:dyDescent="0.45">
      <c r="A21" s="2">
        <v>45234</v>
      </c>
      <c r="B21" s="18" t="s">
        <v>3</v>
      </c>
      <c r="C21" s="17">
        <v>6</v>
      </c>
      <c r="D21" s="16"/>
      <c r="E21" s="18" t="s">
        <v>2</v>
      </c>
      <c r="F21" s="17" t="s">
        <v>4</v>
      </c>
      <c r="G21" s="16">
        <v>0</v>
      </c>
      <c r="H21" s="18" t="s">
        <v>3</v>
      </c>
      <c r="I21" s="17">
        <v>6</v>
      </c>
      <c r="J21" s="16"/>
    </row>
    <row r="22" spans="1:10" x14ac:dyDescent="0.45">
      <c r="A22" s="15">
        <v>45235</v>
      </c>
      <c r="B22" s="14"/>
      <c r="C22" s="13"/>
      <c r="D22" s="12"/>
      <c r="E22" s="14"/>
      <c r="F22" s="13"/>
      <c r="G22" s="12"/>
      <c r="H22" s="14"/>
      <c r="I22" s="13"/>
      <c r="J22" s="12"/>
    </row>
    <row r="23" spans="1:10" x14ac:dyDescent="0.45">
      <c r="A23" s="15">
        <v>45236</v>
      </c>
      <c r="B23" s="14"/>
      <c r="C23" s="13"/>
      <c r="D23" s="12"/>
      <c r="E23" s="14"/>
      <c r="F23" s="13"/>
      <c r="G23" s="12"/>
      <c r="H23" s="14"/>
      <c r="I23" s="13"/>
      <c r="J23" s="12"/>
    </row>
    <row r="24" spans="1:10" x14ac:dyDescent="0.45">
      <c r="A24" s="2">
        <v>45237</v>
      </c>
      <c r="B24" s="18" t="s">
        <v>3</v>
      </c>
      <c r="C24" s="17">
        <v>10</v>
      </c>
      <c r="D24" s="16"/>
      <c r="E24" s="18" t="s">
        <v>3</v>
      </c>
      <c r="F24" s="17">
        <v>10</v>
      </c>
      <c r="G24" s="16"/>
      <c r="H24" s="18" t="s">
        <v>2</v>
      </c>
      <c r="I24" s="17">
        <v>12</v>
      </c>
      <c r="J24" s="16">
        <v>1</v>
      </c>
    </row>
    <row r="25" spans="1:10" x14ac:dyDescent="0.45">
      <c r="A25" s="2">
        <v>45238</v>
      </c>
      <c r="B25" s="18" t="s">
        <v>3</v>
      </c>
      <c r="C25" s="17">
        <v>10</v>
      </c>
      <c r="D25" s="16"/>
      <c r="E25" s="18" t="s">
        <v>3</v>
      </c>
      <c r="F25" s="17">
        <v>10</v>
      </c>
      <c r="G25" s="16"/>
      <c r="H25" s="18" t="s">
        <v>2</v>
      </c>
      <c r="I25" s="17">
        <v>12</v>
      </c>
      <c r="J25" s="16">
        <v>1</v>
      </c>
    </row>
    <row r="26" spans="1:10" x14ac:dyDescent="0.45">
      <c r="A26" s="2">
        <v>45239</v>
      </c>
      <c r="B26" s="18" t="s">
        <v>3</v>
      </c>
      <c r="C26" s="17">
        <v>10</v>
      </c>
      <c r="D26" s="16"/>
      <c r="E26" s="18" t="s">
        <v>3</v>
      </c>
      <c r="F26" s="17">
        <v>10</v>
      </c>
      <c r="G26" s="16"/>
      <c r="H26" s="18" t="s">
        <v>2</v>
      </c>
      <c r="I26" s="17">
        <v>12</v>
      </c>
      <c r="J26" s="16">
        <v>1</v>
      </c>
    </row>
    <row r="27" spans="1:10" x14ac:dyDescent="0.45">
      <c r="A27" s="2">
        <v>45240</v>
      </c>
      <c r="B27" s="18" t="s">
        <v>3</v>
      </c>
      <c r="C27" s="17">
        <v>10</v>
      </c>
      <c r="D27" s="16"/>
      <c r="E27" s="18" t="s">
        <v>3</v>
      </c>
      <c r="F27" s="17">
        <v>10</v>
      </c>
      <c r="G27" s="16"/>
      <c r="H27" s="18" t="s">
        <v>2</v>
      </c>
      <c r="I27" s="17">
        <v>12</v>
      </c>
      <c r="J27" s="16">
        <v>1</v>
      </c>
    </row>
    <row r="28" spans="1:10" x14ac:dyDescent="0.45">
      <c r="A28" s="2">
        <v>45241</v>
      </c>
      <c r="B28" s="18" t="s">
        <v>3</v>
      </c>
      <c r="C28" s="17">
        <v>6</v>
      </c>
      <c r="D28" s="16"/>
      <c r="E28" s="18" t="s">
        <v>3</v>
      </c>
      <c r="F28" s="17">
        <v>6</v>
      </c>
      <c r="G28" s="16"/>
      <c r="H28" s="18" t="s">
        <v>2</v>
      </c>
      <c r="I28" s="17" t="s">
        <v>4</v>
      </c>
      <c r="J28" s="16">
        <v>0</v>
      </c>
    </row>
    <row r="29" spans="1:10" x14ac:dyDescent="0.45">
      <c r="A29" s="15">
        <v>45242</v>
      </c>
      <c r="B29" s="14"/>
      <c r="C29" s="13"/>
      <c r="D29" s="12"/>
      <c r="E29" s="14"/>
      <c r="F29" s="13"/>
      <c r="G29" s="12"/>
      <c r="H29" s="14"/>
      <c r="I29" s="13"/>
      <c r="J29" s="12"/>
    </row>
    <row r="30" spans="1:10" x14ac:dyDescent="0.45">
      <c r="A30" s="15">
        <v>45243</v>
      </c>
      <c r="B30" s="14"/>
      <c r="C30" s="13"/>
      <c r="D30" s="12"/>
      <c r="E30" s="14"/>
      <c r="F30" s="13"/>
      <c r="G30" s="12"/>
      <c r="H30" s="14"/>
      <c r="I30" s="13"/>
      <c r="J30" s="12"/>
    </row>
    <row r="31" spans="1:10" x14ac:dyDescent="0.45">
      <c r="A31" s="2">
        <v>45244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16"/>
      <c r="H31" s="18" t="s">
        <v>2</v>
      </c>
      <c r="I31" s="17">
        <v>12</v>
      </c>
      <c r="J31" s="16">
        <v>1</v>
      </c>
    </row>
    <row r="32" spans="1:10" x14ac:dyDescent="0.45">
      <c r="A32" s="2">
        <v>45245</v>
      </c>
      <c r="B32" s="18" t="s">
        <v>3</v>
      </c>
      <c r="C32" s="17">
        <v>10</v>
      </c>
      <c r="D32" s="16"/>
      <c r="E32" s="18" t="s">
        <v>3</v>
      </c>
      <c r="F32" s="17">
        <v>10</v>
      </c>
      <c r="G32" s="16"/>
      <c r="H32" s="18" t="s">
        <v>2</v>
      </c>
      <c r="I32" s="17">
        <v>12</v>
      </c>
      <c r="J32" s="16">
        <v>1</v>
      </c>
    </row>
    <row r="33" spans="1:12" x14ac:dyDescent="0.45">
      <c r="A33" s="2">
        <v>45246</v>
      </c>
      <c r="B33" s="18" t="s">
        <v>3</v>
      </c>
      <c r="C33" s="17">
        <v>10</v>
      </c>
      <c r="D33" s="16"/>
      <c r="E33" s="18" t="s">
        <v>3</v>
      </c>
      <c r="F33" s="17">
        <v>10</v>
      </c>
      <c r="G33" s="16"/>
      <c r="H33" s="18" t="s">
        <v>2</v>
      </c>
      <c r="I33" s="17">
        <v>12</v>
      </c>
      <c r="J33" s="16">
        <v>1</v>
      </c>
    </row>
    <row r="34" spans="1:12" x14ac:dyDescent="0.45">
      <c r="A34" s="2">
        <v>45247</v>
      </c>
      <c r="B34" s="18" t="s">
        <v>3</v>
      </c>
      <c r="C34" s="17">
        <v>10</v>
      </c>
      <c r="D34" s="16"/>
      <c r="E34" s="18" t="s">
        <v>3</v>
      </c>
      <c r="F34" s="17">
        <v>10</v>
      </c>
      <c r="G34" s="16"/>
      <c r="H34" s="18" t="s">
        <v>2</v>
      </c>
      <c r="I34" s="17">
        <v>12</v>
      </c>
      <c r="J34" s="16">
        <v>1</v>
      </c>
    </row>
    <row r="35" spans="1:12" x14ac:dyDescent="0.45">
      <c r="A35" s="2">
        <v>45248</v>
      </c>
      <c r="B35" s="18" t="s">
        <v>3</v>
      </c>
      <c r="C35" s="17">
        <v>6</v>
      </c>
      <c r="D35" s="16"/>
      <c r="E35" s="18" t="s">
        <v>3</v>
      </c>
      <c r="F35" s="17">
        <v>6</v>
      </c>
      <c r="G35" s="16"/>
      <c r="H35" s="18" t="s">
        <v>2</v>
      </c>
      <c r="I35" s="17" t="s">
        <v>4</v>
      </c>
      <c r="J35" s="16">
        <v>0</v>
      </c>
    </row>
    <row r="36" spans="1:12" x14ac:dyDescent="0.45">
      <c r="A36" s="15">
        <v>45249</v>
      </c>
      <c r="B36" s="14"/>
      <c r="C36" s="13"/>
      <c r="D36" s="12"/>
      <c r="E36" s="14"/>
      <c r="F36" s="13"/>
      <c r="G36" s="12"/>
      <c r="H36" s="14"/>
      <c r="I36" s="13"/>
      <c r="J36" s="12"/>
    </row>
    <row r="37" spans="1:12" x14ac:dyDescent="0.45">
      <c r="A37" s="2">
        <v>45250</v>
      </c>
      <c r="B37" s="18" t="s">
        <v>3</v>
      </c>
      <c r="C37" s="17">
        <v>10</v>
      </c>
      <c r="D37" s="16"/>
      <c r="E37" s="18" t="s">
        <v>2</v>
      </c>
      <c r="F37" s="17">
        <v>12</v>
      </c>
      <c r="G37" s="16">
        <v>1</v>
      </c>
      <c r="H37" s="18" t="s">
        <v>3</v>
      </c>
      <c r="I37" s="17">
        <v>10</v>
      </c>
      <c r="J37" s="16"/>
    </row>
    <row r="38" spans="1:12" x14ac:dyDescent="0.45">
      <c r="A38" s="2">
        <v>45251</v>
      </c>
      <c r="B38" s="18" t="s">
        <v>3</v>
      </c>
      <c r="C38" s="17">
        <v>10</v>
      </c>
      <c r="D38" s="16"/>
      <c r="E38" s="18" t="s">
        <v>2</v>
      </c>
      <c r="F38" s="17">
        <v>12</v>
      </c>
      <c r="G38" s="16">
        <v>1</v>
      </c>
      <c r="H38" s="18" t="s">
        <v>3</v>
      </c>
      <c r="I38" s="17">
        <v>10</v>
      </c>
      <c r="J38" s="16"/>
    </row>
    <row r="39" spans="1:12" x14ac:dyDescent="0.45">
      <c r="A39" s="2">
        <v>45252</v>
      </c>
      <c r="B39" s="18" t="s">
        <v>3</v>
      </c>
      <c r="C39" s="17">
        <v>10</v>
      </c>
      <c r="D39" s="16"/>
      <c r="E39" s="18" t="s">
        <v>2</v>
      </c>
      <c r="F39" s="17">
        <v>12</v>
      </c>
      <c r="G39" s="16">
        <v>1</v>
      </c>
      <c r="H39" s="18" t="s">
        <v>3</v>
      </c>
      <c r="I39" s="17">
        <v>10</v>
      </c>
      <c r="J39" s="16"/>
    </row>
    <row r="40" spans="1:12" x14ac:dyDescent="0.45">
      <c r="A40" s="2">
        <v>45253</v>
      </c>
      <c r="B40" s="18" t="s">
        <v>3</v>
      </c>
      <c r="C40" s="17">
        <v>10</v>
      </c>
      <c r="D40" s="16"/>
      <c r="E40" s="18" t="s">
        <v>2</v>
      </c>
      <c r="F40" s="17">
        <v>12</v>
      </c>
      <c r="G40" s="16">
        <v>1</v>
      </c>
      <c r="H40" s="18" t="s">
        <v>3</v>
      </c>
      <c r="I40" s="17">
        <v>10</v>
      </c>
      <c r="J40" s="16"/>
    </row>
    <row r="41" spans="1:12" x14ac:dyDescent="0.45">
      <c r="A41" s="2">
        <v>45254</v>
      </c>
      <c r="B41" s="18" t="s">
        <v>3</v>
      </c>
      <c r="C41" s="17">
        <v>10</v>
      </c>
      <c r="D41" s="16"/>
      <c r="E41" s="18" t="s">
        <v>2</v>
      </c>
      <c r="F41" s="17">
        <v>12</v>
      </c>
      <c r="G41" s="16">
        <v>1</v>
      </c>
      <c r="H41" s="18" t="s">
        <v>3</v>
      </c>
      <c r="I41" s="17">
        <v>10</v>
      </c>
      <c r="J41" s="16"/>
    </row>
    <row r="42" spans="1:12" x14ac:dyDescent="0.45">
      <c r="A42" s="2">
        <v>45255</v>
      </c>
      <c r="B42" s="18" t="s">
        <v>3</v>
      </c>
      <c r="C42" s="17">
        <v>6</v>
      </c>
      <c r="D42" s="16"/>
      <c r="E42" s="18" t="s">
        <v>2</v>
      </c>
      <c r="F42" s="17" t="s">
        <v>4</v>
      </c>
      <c r="G42" s="16">
        <v>0</v>
      </c>
      <c r="H42" s="18" t="s">
        <v>3</v>
      </c>
      <c r="I42" s="17">
        <v>6</v>
      </c>
      <c r="J42" s="16"/>
    </row>
    <row r="43" spans="1:12" x14ac:dyDescent="0.45">
      <c r="A43" s="15">
        <v>45256</v>
      </c>
      <c r="B43" s="14"/>
      <c r="C43" s="13"/>
      <c r="D43" s="12"/>
      <c r="E43" s="14"/>
      <c r="F43" s="13"/>
      <c r="G43" s="12"/>
      <c r="H43" s="14"/>
      <c r="I43" s="13"/>
      <c r="J43" s="12"/>
    </row>
    <row r="44" spans="1:12" x14ac:dyDescent="0.45">
      <c r="A44" s="2">
        <v>45257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12</v>
      </c>
      <c r="J44" s="16">
        <v>1</v>
      </c>
    </row>
    <row r="45" spans="1:12" x14ac:dyDescent="0.45">
      <c r="A45" s="2">
        <v>45258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12</v>
      </c>
      <c r="J45" s="16">
        <v>1</v>
      </c>
    </row>
    <row r="46" spans="1:12" x14ac:dyDescent="0.45">
      <c r="A46" s="2">
        <v>45259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12</v>
      </c>
      <c r="J46" s="16">
        <v>1</v>
      </c>
    </row>
    <row r="47" spans="1:12" x14ac:dyDescent="0.45">
      <c r="A47" s="2">
        <v>45260</v>
      </c>
      <c r="B47" s="18" t="s">
        <v>3</v>
      </c>
      <c r="C47" s="17">
        <v>10</v>
      </c>
      <c r="D47" s="16"/>
      <c r="E47" s="18" t="s">
        <v>3</v>
      </c>
      <c r="F47" s="17">
        <v>10</v>
      </c>
      <c r="G47" s="16"/>
      <c r="H47" s="18" t="s">
        <v>2</v>
      </c>
      <c r="I47" s="17">
        <v>12</v>
      </c>
      <c r="J47" s="16">
        <v>1</v>
      </c>
    </row>
    <row r="48" spans="1:12" s="4" customFormat="1" x14ac:dyDescent="0.45">
      <c r="A48" s="7" t="s">
        <v>1</v>
      </c>
      <c r="B48" s="6">
        <f t="shared" ref="B48:J48" si="0">SUM(B18:B47)</f>
        <v>0</v>
      </c>
      <c r="C48" s="6">
        <f t="shared" si="0"/>
        <v>224</v>
      </c>
      <c r="D48" s="6">
        <f t="shared" si="0"/>
        <v>0</v>
      </c>
      <c r="E48" s="6">
        <f t="shared" si="0"/>
        <v>0</v>
      </c>
      <c r="F48" s="6">
        <f t="shared" si="0"/>
        <v>228</v>
      </c>
      <c r="G48" s="6">
        <f t="shared" si="0"/>
        <v>8</v>
      </c>
      <c r="H48" s="6">
        <f t="shared" si="0"/>
        <v>0</v>
      </c>
      <c r="I48" s="6">
        <f t="shared" si="0"/>
        <v>236</v>
      </c>
      <c r="J48" s="6">
        <f t="shared" si="0"/>
        <v>12</v>
      </c>
      <c r="L48" s="5"/>
    </row>
    <row r="49" spans="2:15" s="4" customFormat="1" ht="23.25" customHeight="1" x14ac:dyDescent="0.45">
      <c r="K49" s="218"/>
      <c r="L49" s="218"/>
      <c r="M49" s="218"/>
      <c r="N49" s="218"/>
      <c r="O49" s="218"/>
    </row>
    <row r="50" spans="2:15" x14ac:dyDescent="0.45">
      <c r="B50" s="3"/>
      <c r="C50" s="1" t="s">
        <v>0</v>
      </c>
      <c r="K50" s="218"/>
      <c r="L50" s="218"/>
      <c r="M50" s="218"/>
      <c r="N50" s="218"/>
      <c r="O50" s="218"/>
    </row>
    <row r="51" spans="2:15" x14ac:dyDescent="0.45">
      <c r="H51" s="8"/>
      <c r="I51" s="8"/>
      <c r="J51" s="8"/>
    </row>
    <row r="78" spans="1:1" x14ac:dyDescent="0.45">
      <c r="A78" s="2"/>
    </row>
  </sheetData>
  <autoFilter ref="B17:J45" xr:uid="{00000000-0009-0000-0000-000005000000}"/>
  <mergeCells count="14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K49:O50"/>
    <mergeCell ref="H7:J7"/>
    <mergeCell ref="I1:J1"/>
    <mergeCell ref="I2:J2"/>
    <mergeCell ref="I3:J3"/>
  </mergeCells>
  <pageMargins left="0.25" right="0.25" top="0.75" bottom="0.75" header="0.3" footer="0.3"/>
  <pageSetup paperSize="9" scale="39" fitToHeight="0" orientation="landscape" horizontalDpi="360" verticalDpi="360" r:id="rId1"/>
  <colBreaks count="1" manualBreakCount="1">
    <brk id="1" max="4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D9FB-7DAA-47E1-B932-6B63A0049CF9}">
  <sheetPr>
    <pageSetUpPr fitToPage="1"/>
  </sheetPr>
  <dimension ref="A1:M50"/>
  <sheetViews>
    <sheetView zoomScale="50" zoomScaleNormal="50" zoomScaleSheetLayoutView="70" workbookViewId="0">
      <pane xSplit="1" ySplit="6" topLeftCell="B7" activePane="bottomRight" state="frozen"/>
      <selection activeCell="E52" sqref="E52"/>
      <selection pane="topRight" activeCell="E52" sqref="E52"/>
      <selection pane="bottomLeft" activeCell="E52" sqref="E52"/>
      <selection pane="bottomRight" activeCell="E52" sqref="E52"/>
    </sheetView>
  </sheetViews>
  <sheetFormatPr baseColWidth="10" defaultColWidth="23.33203125" defaultRowHeight="14.4" x14ac:dyDescent="0.3"/>
  <cols>
    <col min="1" max="1" width="55.88671875" bestFit="1" customWidth="1"/>
    <col min="2" max="2" width="29.88671875" style="36" customWidth="1"/>
    <col min="3" max="4" width="23.33203125" style="36"/>
    <col min="5" max="5" width="29.5546875" customWidth="1"/>
    <col min="6" max="6" width="35" bestFit="1" customWidth="1"/>
    <col min="8" max="8" width="30.6640625" customWidth="1"/>
    <col min="11" max="11" width="30.6640625" customWidth="1"/>
  </cols>
  <sheetData>
    <row r="1" spans="1:13" ht="23.4" x14ac:dyDescent="0.45">
      <c r="A1" s="222" t="str">
        <f>'[5]Nom 1-15 QU'!I2</f>
        <v>NOVIEMBRE 01 2023 - NOVIEMBRE 30 2023</v>
      </c>
      <c r="B1" s="4"/>
      <c r="C1" s="174" t="str">
        <f>'[5]Nom 16-30 SR JEN'!A15</f>
        <v>JHON EDER PLAZAS RODRIGUEZ</v>
      </c>
      <c r="D1" s="175"/>
      <c r="E1" s="4"/>
      <c r="F1" s="166" t="str">
        <f>'[5]Nom 16-30 SR JEN'!A20</f>
        <v>ELIZ ALEXANDER QUERALES QUERALES</v>
      </c>
      <c r="G1" s="167"/>
      <c r="H1" s="4"/>
      <c r="I1" s="178" t="str">
        <f>+'[5]Nom 16-30 SR JEN'!A19</f>
        <v>LUIS ANTONIO PANESSO VALENCIA</v>
      </c>
      <c r="J1" s="179"/>
      <c r="K1" s="4"/>
      <c r="L1" s="178" t="s">
        <v>73</v>
      </c>
      <c r="M1" s="179"/>
    </row>
    <row r="2" spans="1:13" ht="23.4" x14ac:dyDescent="0.45">
      <c r="A2" s="223"/>
      <c r="B2" s="4"/>
      <c r="C2" s="168">
        <f>'[5]Nom 16-30 SR JEN'!B15</f>
        <v>1098706267</v>
      </c>
      <c r="D2" s="169"/>
      <c r="E2" s="4"/>
      <c r="F2" s="168">
        <f>'[5]Nom 16-30 SR JEN'!B20</f>
        <v>5041100</v>
      </c>
      <c r="G2" s="169"/>
      <c r="H2" s="4"/>
      <c r="I2" s="168">
        <f>+'[5]Nom 16-30 SR JEN'!B19</f>
        <v>1126429992</v>
      </c>
      <c r="J2" s="169"/>
      <c r="K2" s="4"/>
      <c r="L2" s="168">
        <v>1098619564</v>
      </c>
      <c r="M2" s="169"/>
    </row>
    <row r="3" spans="1:13" ht="24" thickBot="1" x14ac:dyDescent="0.5">
      <c r="A3" s="223"/>
      <c r="B3" s="4"/>
      <c r="C3" s="176">
        <f>[5]DEDUCCIONES!B3</f>
        <v>0</v>
      </c>
      <c r="D3" s="177"/>
      <c r="E3" s="4"/>
      <c r="F3" s="170">
        <f>C3</f>
        <v>0</v>
      </c>
      <c r="G3" s="171"/>
      <c r="H3" s="4"/>
      <c r="I3" s="170">
        <f>C3</f>
        <v>0</v>
      </c>
      <c r="J3" s="171"/>
      <c r="K3" s="4"/>
      <c r="L3" s="170">
        <f>F3</f>
        <v>0</v>
      </c>
      <c r="M3" s="171"/>
    </row>
    <row r="4" spans="1:13" ht="23.4" x14ac:dyDescent="0.45">
      <c r="A4" s="223"/>
      <c r="B4" s="4"/>
      <c r="C4" s="33" t="s">
        <v>3</v>
      </c>
      <c r="D4" s="32">
        <f>C11</f>
        <v>36.079999999999984</v>
      </c>
      <c r="E4" s="4"/>
      <c r="F4" s="33" t="s">
        <v>3</v>
      </c>
      <c r="G4" s="32">
        <f>F11</f>
        <v>20.209999999999994</v>
      </c>
      <c r="H4" s="4"/>
      <c r="I4" s="33" t="s">
        <v>3</v>
      </c>
      <c r="J4" s="32">
        <f>I11</f>
        <v>13.700000000000003</v>
      </c>
      <c r="K4" s="4"/>
      <c r="L4" s="33" t="s">
        <v>3</v>
      </c>
      <c r="M4" s="32">
        <f>L11</f>
        <v>29.22999999999999</v>
      </c>
    </row>
    <row r="5" spans="1:13" ht="23.4" x14ac:dyDescent="0.45">
      <c r="A5" s="22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12.870000000000005</v>
      </c>
      <c r="H5" s="4"/>
      <c r="I5" s="33" t="s">
        <v>2</v>
      </c>
      <c r="J5" s="32">
        <f>I15</f>
        <v>14.36</v>
      </c>
      <c r="K5" s="4"/>
      <c r="L5" s="33" t="s">
        <v>2</v>
      </c>
      <c r="M5" s="32">
        <f>L15</f>
        <v>4.8500000000000014</v>
      </c>
    </row>
    <row r="6" spans="1:13" ht="23.4" x14ac:dyDescent="0.45">
      <c r="A6" s="22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45</v>
      </c>
      <c r="H6" s="4"/>
      <c r="I6" s="33" t="s">
        <v>16</v>
      </c>
      <c r="J6" s="32">
        <f>J15*5</f>
        <v>35</v>
      </c>
      <c r="K6" s="4"/>
      <c r="L6" s="33" t="s">
        <v>16</v>
      </c>
      <c r="M6" s="32">
        <f>M15*5</f>
        <v>20</v>
      </c>
    </row>
    <row r="7" spans="1:13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3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3" ht="23.4" x14ac:dyDescent="0.45">
      <c r="A9" s="1"/>
      <c r="B9" s="4" t="s">
        <v>13</v>
      </c>
      <c r="C9" s="30">
        <f>SUM(C18:C47)</f>
        <v>224</v>
      </c>
      <c r="D9" s="4">
        <v>24</v>
      </c>
      <c r="E9" s="4" t="s">
        <v>13</v>
      </c>
      <c r="F9" s="30">
        <f>SUM(F18:F21,F31:F35,F44:F47)</f>
        <v>122</v>
      </c>
      <c r="G9" s="4">
        <v>13</v>
      </c>
      <c r="H9" s="4" t="s">
        <v>13</v>
      </c>
      <c r="I9" s="30">
        <f>SUM(I24:I28,I31:I35)</f>
        <v>92</v>
      </c>
      <c r="J9" s="4">
        <v>10</v>
      </c>
      <c r="K9" s="4" t="s">
        <v>13</v>
      </c>
      <c r="L9" s="30">
        <f>SUM(L18:L28,L37:L47)</f>
        <v>178</v>
      </c>
      <c r="M9" s="4">
        <v>19</v>
      </c>
    </row>
    <row r="10" spans="1:13" ht="23.4" x14ac:dyDescent="0.45">
      <c r="A10" s="1"/>
      <c r="B10" s="31" t="s">
        <v>9</v>
      </c>
      <c r="C10" s="128">
        <f>D9*7.83</f>
        <v>187.92000000000002</v>
      </c>
      <c r="D10" s="4"/>
      <c r="E10" s="31" t="s">
        <v>9</v>
      </c>
      <c r="F10" s="128">
        <f>G9*7.83</f>
        <v>101.79</v>
      </c>
      <c r="G10" s="4"/>
      <c r="H10" s="31" t="s">
        <v>9</v>
      </c>
      <c r="I10" s="128">
        <f>J9*7.83</f>
        <v>78.3</v>
      </c>
      <c r="J10" s="4"/>
      <c r="K10" s="31" t="s">
        <v>9</v>
      </c>
      <c r="L10" s="128">
        <f>M9*7.83</f>
        <v>148.77000000000001</v>
      </c>
      <c r="M10" s="4"/>
    </row>
    <row r="11" spans="1:13" ht="23.4" x14ac:dyDescent="0.45">
      <c r="A11" s="1"/>
      <c r="B11" s="4"/>
      <c r="C11" s="30">
        <f>C9-C10</f>
        <v>36.079999999999984</v>
      </c>
      <c r="D11" s="4"/>
      <c r="E11" s="4"/>
      <c r="F11" s="30">
        <f>F9-F10</f>
        <v>20.209999999999994</v>
      </c>
      <c r="G11" s="4"/>
      <c r="H11" s="4"/>
      <c r="I11" s="30">
        <f>I9-I10</f>
        <v>13.700000000000003</v>
      </c>
      <c r="J11" s="4"/>
      <c r="K11" s="4"/>
      <c r="L11" s="30">
        <f>L9-L10</f>
        <v>29.22999999999999</v>
      </c>
      <c r="M11" s="4"/>
    </row>
    <row r="12" spans="1:13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3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>
        <f>SUM(F24:F27,F37:F41)</f>
        <v>99</v>
      </c>
      <c r="G13" s="4">
        <v>11</v>
      </c>
      <c r="H13" s="4" t="s">
        <v>10</v>
      </c>
      <c r="I13" s="30">
        <f>SUM(I18:I20,I44:I47)</f>
        <v>77</v>
      </c>
      <c r="J13" s="4">
        <v>8</v>
      </c>
      <c r="K13" s="4" t="s">
        <v>10</v>
      </c>
      <c r="L13" s="30">
        <f>SUM(L31:L34)</f>
        <v>44</v>
      </c>
      <c r="M13" s="4">
        <v>5</v>
      </c>
    </row>
    <row r="14" spans="1:13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128">
        <f>G13*7.83</f>
        <v>86.13</v>
      </c>
      <c r="G14" s="4" t="s">
        <v>8</v>
      </c>
      <c r="H14" s="31" t="s">
        <v>9</v>
      </c>
      <c r="I14" s="128">
        <f>J13*7.83</f>
        <v>62.64</v>
      </c>
      <c r="J14" s="4" t="s">
        <v>8</v>
      </c>
      <c r="K14" s="31" t="s">
        <v>9</v>
      </c>
      <c r="L14" s="128">
        <f>M13*7.83</f>
        <v>39.15</v>
      </c>
      <c r="M14" s="4" t="s">
        <v>80</v>
      </c>
    </row>
    <row r="15" spans="1:13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12.870000000000005</v>
      </c>
      <c r="G15" s="4">
        <v>9</v>
      </c>
      <c r="H15" s="4"/>
      <c r="I15" s="30">
        <f>I13-I14</f>
        <v>14.36</v>
      </c>
      <c r="J15" s="4">
        <v>7</v>
      </c>
      <c r="K15" s="4"/>
      <c r="L15" s="30">
        <f>L13-L14</f>
        <v>4.8500000000000014</v>
      </c>
      <c r="M15" s="4">
        <v>4</v>
      </c>
    </row>
    <row r="16" spans="1:13" ht="24" thickBot="1" x14ac:dyDescent="0.5">
      <c r="A16" s="1"/>
      <c r="B16" s="4"/>
      <c r="C16" s="4"/>
      <c r="D16" s="4"/>
      <c r="E16" s="4"/>
      <c r="F16" s="30"/>
      <c r="G16" s="4"/>
      <c r="H16" s="4"/>
      <c r="I16" s="4"/>
      <c r="J16" s="4"/>
      <c r="K16" s="4"/>
      <c r="L16" s="4"/>
      <c r="M16" s="4"/>
    </row>
    <row r="17" spans="1:13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140" t="s">
        <v>5</v>
      </c>
      <c r="G17" s="141"/>
      <c r="H17" s="28" t="s">
        <v>6</v>
      </c>
      <c r="I17" s="140" t="s">
        <v>5</v>
      </c>
      <c r="J17" s="26"/>
      <c r="K17" s="28" t="s">
        <v>6</v>
      </c>
      <c r="L17" s="140" t="s">
        <v>5</v>
      </c>
      <c r="M17" s="26"/>
    </row>
    <row r="18" spans="1:13" s="38" customFormat="1" ht="23.4" x14ac:dyDescent="0.45">
      <c r="A18" s="2">
        <v>45231</v>
      </c>
      <c r="B18" s="25" t="s">
        <v>3</v>
      </c>
      <c r="C18" s="24">
        <v>10</v>
      </c>
      <c r="D18" s="23"/>
      <c r="E18" s="25" t="s">
        <v>3</v>
      </c>
      <c r="F18" s="24">
        <v>10</v>
      </c>
      <c r="G18" s="23"/>
      <c r="H18" s="25" t="s">
        <v>2</v>
      </c>
      <c r="I18" s="24">
        <v>11</v>
      </c>
      <c r="J18" s="23"/>
      <c r="K18" s="25" t="s">
        <v>3</v>
      </c>
      <c r="L18" s="24">
        <v>10</v>
      </c>
      <c r="M18" s="23"/>
    </row>
    <row r="19" spans="1:13" s="38" customFormat="1" ht="23.4" x14ac:dyDescent="0.45">
      <c r="A19" s="2">
        <v>45232</v>
      </c>
      <c r="B19" s="18" t="s">
        <v>3</v>
      </c>
      <c r="C19" s="17">
        <v>10</v>
      </c>
      <c r="D19" s="16"/>
      <c r="E19" s="18" t="s">
        <v>3</v>
      </c>
      <c r="F19" s="17">
        <v>10</v>
      </c>
      <c r="G19" s="16"/>
      <c r="H19" s="18" t="s">
        <v>2</v>
      </c>
      <c r="I19" s="17">
        <v>11</v>
      </c>
      <c r="J19" s="16"/>
      <c r="K19" s="18" t="s">
        <v>3</v>
      </c>
      <c r="L19" s="17">
        <v>10</v>
      </c>
      <c r="M19" s="16"/>
    </row>
    <row r="20" spans="1:13" ht="23.4" x14ac:dyDescent="0.45">
      <c r="A20" s="2">
        <v>45233</v>
      </c>
      <c r="B20" s="18" t="s">
        <v>3</v>
      </c>
      <c r="C20" s="17">
        <v>10</v>
      </c>
      <c r="D20" s="16"/>
      <c r="E20" s="18" t="s">
        <v>3</v>
      </c>
      <c r="F20" s="17">
        <v>10</v>
      </c>
      <c r="G20" s="16"/>
      <c r="H20" s="18" t="s">
        <v>2</v>
      </c>
      <c r="I20" s="17">
        <v>11</v>
      </c>
      <c r="J20" s="16"/>
      <c r="K20" s="18" t="s">
        <v>3</v>
      </c>
      <c r="L20" s="17">
        <v>10</v>
      </c>
      <c r="M20" s="16"/>
    </row>
    <row r="21" spans="1:13" ht="23.4" x14ac:dyDescent="0.45">
      <c r="A21" s="2">
        <v>45234</v>
      </c>
      <c r="B21" s="18" t="s">
        <v>3</v>
      </c>
      <c r="C21" s="17">
        <v>6</v>
      </c>
      <c r="D21" s="16"/>
      <c r="E21" s="18" t="s">
        <v>3</v>
      </c>
      <c r="F21" s="17">
        <v>6</v>
      </c>
      <c r="G21" s="16"/>
      <c r="H21" s="18" t="s">
        <v>2</v>
      </c>
      <c r="I21" s="17" t="s">
        <v>4</v>
      </c>
      <c r="J21" s="16"/>
      <c r="K21" s="18" t="s">
        <v>3</v>
      </c>
      <c r="L21" s="17">
        <v>6</v>
      </c>
      <c r="M21" s="16"/>
    </row>
    <row r="22" spans="1:13" ht="23.4" x14ac:dyDescent="0.45">
      <c r="A22" s="15">
        <v>45235</v>
      </c>
      <c r="B22" s="14"/>
      <c r="C22" s="13"/>
      <c r="D22" s="12"/>
      <c r="E22" s="14"/>
      <c r="F22" s="13"/>
      <c r="G22" s="12"/>
      <c r="H22" s="14"/>
      <c r="I22" s="13"/>
      <c r="J22" s="12"/>
      <c r="K22" s="14"/>
      <c r="L22" s="13"/>
      <c r="M22" s="12"/>
    </row>
    <row r="23" spans="1:13" ht="23.4" x14ac:dyDescent="0.45">
      <c r="A23" s="15">
        <v>45236</v>
      </c>
      <c r="B23" s="14"/>
      <c r="C23" s="13"/>
      <c r="D23" s="12"/>
      <c r="E23" s="14"/>
      <c r="F23" s="13"/>
      <c r="G23" s="12"/>
      <c r="H23" s="14"/>
      <c r="I23" s="13"/>
      <c r="J23" s="12"/>
      <c r="K23" s="14"/>
      <c r="L23" s="13"/>
      <c r="M23" s="12"/>
    </row>
    <row r="24" spans="1:13" s="38" customFormat="1" ht="23.4" x14ac:dyDescent="0.45">
      <c r="A24" s="2">
        <v>45237</v>
      </c>
      <c r="B24" s="18" t="s">
        <v>3</v>
      </c>
      <c r="C24" s="17">
        <v>10</v>
      </c>
      <c r="D24" s="16"/>
      <c r="E24" s="18" t="s">
        <v>2</v>
      </c>
      <c r="F24" s="17">
        <v>11</v>
      </c>
      <c r="G24" s="16"/>
      <c r="H24" s="18" t="s">
        <v>3</v>
      </c>
      <c r="I24" s="17">
        <v>10</v>
      </c>
      <c r="J24" s="16"/>
      <c r="K24" s="18" t="s">
        <v>3</v>
      </c>
      <c r="L24" s="17">
        <v>10</v>
      </c>
      <c r="M24" s="16"/>
    </row>
    <row r="25" spans="1:13" s="38" customFormat="1" ht="23.4" x14ac:dyDescent="0.45">
      <c r="A25" s="2">
        <v>45238</v>
      </c>
      <c r="B25" s="18" t="s">
        <v>3</v>
      </c>
      <c r="C25" s="17">
        <v>10</v>
      </c>
      <c r="D25" s="16"/>
      <c r="E25" s="18" t="s">
        <v>2</v>
      </c>
      <c r="F25" s="17">
        <v>11</v>
      </c>
      <c r="G25" s="16"/>
      <c r="H25" s="18" t="s">
        <v>3</v>
      </c>
      <c r="I25" s="17">
        <v>10</v>
      </c>
      <c r="J25" s="16"/>
      <c r="K25" s="18" t="s">
        <v>3</v>
      </c>
      <c r="L25" s="17">
        <v>10</v>
      </c>
      <c r="M25" s="16"/>
    </row>
    <row r="26" spans="1:13" s="38" customFormat="1" ht="23.4" x14ac:dyDescent="0.45">
      <c r="A26" s="2">
        <v>45239</v>
      </c>
      <c r="B26" s="18" t="s">
        <v>3</v>
      </c>
      <c r="C26" s="17">
        <v>10</v>
      </c>
      <c r="D26" s="16"/>
      <c r="E26" s="18" t="s">
        <v>2</v>
      </c>
      <c r="F26" s="17">
        <v>11</v>
      </c>
      <c r="G26" s="16"/>
      <c r="H26" s="18" t="s">
        <v>3</v>
      </c>
      <c r="I26" s="17">
        <v>10</v>
      </c>
      <c r="J26" s="16"/>
      <c r="K26" s="18" t="s">
        <v>3</v>
      </c>
      <c r="L26" s="17">
        <v>10</v>
      </c>
      <c r="M26" s="16"/>
    </row>
    <row r="27" spans="1:13" ht="23.4" x14ac:dyDescent="0.45">
      <c r="A27" s="2">
        <v>45240</v>
      </c>
      <c r="B27" s="18" t="s">
        <v>3</v>
      </c>
      <c r="C27" s="17">
        <v>10</v>
      </c>
      <c r="D27" s="16"/>
      <c r="E27" s="18" t="s">
        <v>2</v>
      </c>
      <c r="F27" s="17">
        <v>11</v>
      </c>
      <c r="G27" s="16"/>
      <c r="H27" s="18" t="s">
        <v>3</v>
      </c>
      <c r="I27" s="17">
        <v>10</v>
      </c>
      <c r="J27" s="16"/>
      <c r="K27" s="18" t="s">
        <v>3</v>
      </c>
      <c r="L27" s="17">
        <v>10</v>
      </c>
      <c r="M27" s="16"/>
    </row>
    <row r="28" spans="1:13" ht="23.4" x14ac:dyDescent="0.45">
      <c r="A28" s="2">
        <v>45241</v>
      </c>
      <c r="B28" s="18" t="s">
        <v>3</v>
      </c>
      <c r="C28" s="17">
        <v>6</v>
      </c>
      <c r="D28" s="16"/>
      <c r="E28" s="18" t="s">
        <v>2</v>
      </c>
      <c r="F28" s="17" t="s">
        <v>4</v>
      </c>
      <c r="G28" s="16"/>
      <c r="H28" s="18" t="s">
        <v>3</v>
      </c>
      <c r="I28" s="17">
        <v>6</v>
      </c>
      <c r="J28" s="16"/>
      <c r="K28" s="18" t="s">
        <v>3</v>
      </c>
      <c r="L28" s="17">
        <v>6</v>
      </c>
      <c r="M28" s="16"/>
    </row>
    <row r="29" spans="1:13" ht="23.4" x14ac:dyDescent="0.45">
      <c r="A29" s="15">
        <v>45242</v>
      </c>
      <c r="B29" s="14"/>
      <c r="C29" s="13"/>
      <c r="D29" s="12"/>
      <c r="E29" s="14"/>
      <c r="F29" s="13"/>
      <c r="G29" s="12"/>
      <c r="H29" s="14"/>
      <c r="I29" s="13"/>
      <c r="J29" s="12"/>
      <c r="K29" s="14"/>
      <c r="L29" s="13"/>
      <c r="M29" s="12"/>
    </row>
    <row r="30" spans="1:13" ht="23.4" x14ac:dyDescent="0.45">
      <c r="A30" s="15">
        <v>45243</v>
      </c>
      <c r="B30" s="14"/>
      <c r="C30" s="13"/>
      <c r="D30" s="12"/>
      <c r="E30" s="14"/>
      <c r="F30" s="13"/>
      <c r="G30" s="12"/>
      <c r="H30" s="14"/>
      <c r="I30" s="13"/>
      <c r="J30" s="12"/>
      <c r="K30" s="14"/>
      <c r="L30" s="13"/>
      <c r="M30" s="12"/>
    </row>
    <row r="31" spans="1:13" s="38" customFormat="1" ht="23.4" x14ac:dyDescent="0.45">
      <c r="A31" s="2">
        <v>45244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16"/>
      <c r="H31" s="18" t="s">
        <v>3</v>
      </c>
      <c r="I31" s="17">
        <v>10</v>
      </c>
      <c r="J31" s="16"/>
      <c r="K31" s="18" t="s">
        <v>2</v>
      </c>
      <c r="L31" s="17">
        <v>11</v>
      </c>
      <c r="M31" s="16"/>
    </row>
    <row r="32" spans="1:13" s="38" customFormat="1" ht="23.4" x14ac:dyDescent="0.45">
      <c r="A32" s="2">
        <v>45245</v>
      </c>
      <c r="B32" s="18" t="s">
        <v>3</v>
      </c>
      <c r="C32" s="17">
        <v>10</v>
      </c>
      <c r="D32" s="16"/>
      <c r="E32" s="18" t="s">
        <v>3</v>
      </c>
      <c r="F32" s="17">
        <v>10</v>
      </c>
      <c r="G32" s="16"/>
      <c r="H32" s="18" t="s">
        <v>3</v>
      </c>
      <c r="I32" s="17">
        <v>10</v>
      </c>
      <c r="J32" s="16"/>
      <c r="K32" s="18" t="s">
        <v>2</v>
      </c>
      <c r="L32" s="17">
        <v>11</v>
      </c>
      <c r="M32" s="16"/>
    </row>
    <row r="33" spans="1:13" s="38" customFormat="1" ht="23.4" x14ac:dyDescent="0.45">
      <c r="A33" s="2">
        <v>45246</v>
      </c>
      <c r="B33" s="18" t="s">
        <v>3</v>
      </c>
      <c r="C33" s="17">
        <v>10</v>
      </c>
      <c r="D33" s="16"/>
      <c r="E33" s="18" t="s">
        <v>3</v>
      </c>
      <c r="F33" s="17">
        <v>10</v>
      </c>
      <c r="G33" s="16"/>
      <c r="H33" s="18" t="s">
        <v>3</v>
      </c>
      <c r="I33" s="17">
        <v>10</v>
      </c>
      <c r="J33" s="16"/>
      <c r="K33" s="18" t="s">
        <v>2</v>
      </c>
      <c r="L33" s="17">
        <v>11</v>
      </c>
      <c r="M33" s="16"/>
    </row>
    <row r="34" spans="1:13" ht="23.4" x14ac:dyDescent="0.45">
      <c r="A34" s="2">
        <v>45247</v>
      </c>
      <c r="B34" s="18" t="s">
        <v>3</v>
      </c>
      <c r="C34" s="17">
        <v>10</v>
      </c>
      <c r="D34" s="16"/>
      <c r="E34" s="18" t="s">
        <v>3</v>
      </c>
      <c r="F34" s="17">
        <v>10</v>
      </c>
      <c r="G34" s="16"/>
      <c r="H34" s="18" t="s">
        <v>3</v>
      </c>
      <c r="I34" s="17">
        <v>10</v>
      </c>
      <c r="J34" s="16"/>
      <c r="K34" s="18" t="s">
        <v>2</v>
      </c>
      <c r="L34" s="17">
        <v>11</v>
      </c>
      <c r="M34" s="16"/>
    </row>
    <row r="35" spans="1:13" ht="23.4" x14ac:dyDescent="0.45">
      <c r="A35" s="2">
        <v>45248</v>
      </c>
      <c r="B35" s="18" t="s">
        <v>3</v>
      </c>
      <c r="C35" s="17">
        <v>6</v>
      </c>
      <c r="D35" s="16"/>
      <c r="E35" s="18" t="s">
        <v>3</v>
      </c>
      <c r="F35" s="17">
        <v>6</v>
      </c>
      <c r="G35" s="16"/>
      <c r="H35" s="18" t="s">
        <v>3</v>
      </c>
      <c r="I35" s="17">
        <v>6</v>
      </c>
      <c r="J35" s="16"/>
      <c r="K35" s="18" t="s">
        <v>2</v>
      </c>
      <c r="L35" s="17" t="s">
        <v>4</v>
      </c>
      <c r="M35" s="16"/>
    </row>
    <row r="36" spans="1:13" ht="23.4" x14ac:dyDescent="0.45">
      <c r="A36" s="15">
        <v>45249</v>
      </c>
      <c r="B36" s="14"/>
      <c r="C36" s="13"/>
      <c r="D36" s="12"/>
      <c r="E36" s="14"/>
      <c r="F36" s="13"/>
      <c r="G36" s="12"/>
      <c r="H36" s="14"/>
      <c r="I36" s="13"/>
      <c r="J36" s="12"/>
      <c r="K36" s="14"/>
      <c r="L36" s="13"/>
      <c r="M36" s="12"/>
    </row>
    <row r="37" spans="1:13" ht="23.4" x14ac:dyDescent="0.45">
      <c r="A37" s="2">
        <v>45250</v>
      </c>
      <c r="B37" s="18" t="s">
        <v>3</v>
      </c>
      <c r="C37" s="17">
        <v>10</v>
      </c>
      <c r="D37" s="16"/>
      <c r="E37" s="18" t="s">
        <v>2</v>
      </c>
      <c r="F37" s="17">
        <v>11</v>
      </c>
      <c r="G37" s="16"/>
      <c r="H37" s="18" t="s">
        <v>79</v>
      </c>
      <c r="I37" s="17">
        <v>0</v>
      </c>
      <c r="J37" s="16"/>
      <c r="K37" s="18" t="s">
        <v>3</v>
      </c>
      <c r="L37" s="17">
        <v>10</v>
      </c>
      <c r="M37" s="16"/>
    </row>
    <row r="38" spans="1:13" ht="23.4" x14ac:dyDescent="0.45">
      <c r="A38" s="2">
        <v>45251</v>
      </c>
      <c r="B38" s="18" t="s">
        <v>3</v>
      </c>
      <c r="C38" s="17">
        <v>10</v>
      </c>
      <c r="D38" s="16"/>
      <c r="E38" s="18" t="s">
        <v>2</v>
      </c>
      <c r="F38" s="17">
        <v>11</v>
      </c>
      <c r="G38" s="16"/>
      <c r="H38" s="18" t="s">
        <v>79</v>
      </c>
      <c r="I38" s="17">
        <v>0</v>
      </c>
      <c r="J38" s="16"/>
      <c r="K38" s="18" t="s">
        <v>3</v>
      </c>
      <c r="L38" s="17">
        <v>10</v>
      </c>
      <c r="M38" s="16"/>
    </row>
    <row r="39" spans="1:13" s="38" customFormat="1" ht="23.4" x14ac:dyDescent="0.45">
      <c r="A39" s="2">
        <v>45252</v>
      </c>
      <c r="B39" s="18" t="s">
        <v>3</v>
      </c>
      <c r="C39" s="17">
        <v>10</v>
      </c>
      <c r="D39" s="16"/>
      <c r="E39" s="18" t="s">
        <v>2</v>
      </c>
      <c r="F39" s="17">
        <v>11</v>
      </c>
      <c r="G39" s="16"/>
      <c r="H39" s="18" t="s">
        <v>79</v>
      </c>
      <c r="I39" s="17">
        <v>0</v>
      </c>
      <c r="J39" s="16"/>
      <c r="K39" s="18" t="s">
        <v>3</v>
      </c>
      <c r="L39" s="17">
        <v>10</v>
      </c>
      <c r="M39" s="16"/>
    </row>
    <row r="40" spans="1:13" s="38" customFormat="1" ht="23.4" x14ac:dyDescent="0.45">
      <c r="A40" s="2">
        <v>45253</v>
      </c>
      <c r="B40" s="18" t="s">
        <v>3</v>
      </c>
      <c r="C40" s="17">
        <v>10</v>
      </c>
      <c r="D40" s="16"/>
      <c r="E40" s="18" t="s">
        <v>2</v>
      </c>
      <c r="F40" s="17">
        <v>11</v>
      </c>
      <c r="G40" s="16"/>
      <c r="H40" s="18" t="s">
        <v>79</v>
      </c>
      <c r="I40" s="17">
        <v>0</v>
      </c>
      <c r="J40" s="16"/>
      <c r="K40" s="18" t="s">
        <v>3</v>
      </c>
      <c r="L40" s="17">
        <v>10</v>
      </c>
      <c r="M40" s="16"/>
    </row>
    <row r="41" spans="1:13" ht="23.4" x14ac:dyDescent="0.45">
      <c r="A41" s="2">
        <v>45254</v>
      </c>
      <c r="B41" s="18" t="s">
        <v>3</v>
      </c>
      <c r="C41" s="17">
        <v>10</v>
      </c>
      <c r="D41" s="16"/>
      <c r="E41" s="18" t="s">
        <v>2</v>
      </c>
      <c r="F41" s="17">
        <v>11</v>
      </c>
      <c r="G41" s="16"/>
      <c r="H41" s="18" t="s">
        <v>79</v>
      </c>
      <c r="I41" s="17">
        <v>0</v>
      </c>
      <c r="J41" s="16"/>
      <c r="K41" s="18" t="s">
        <v>3</v>
      </c>
      <c r="L41" s="17">
        <v>10</v>
      </c>
      <c r="M41" s="16"/>
    </row>
    <row r="42" spans="1:13" ht="23.4" x14ac:dyDescent="0.45">
      <c r="A42" s="2">
        <v>45255</v>
      </c>
      <c r="B42" s="18" t="s">
        <v>3</v>
      </c>
      <c r="C42" s="17">
        <v>6</v>
      </c>
      <c r="D42" s="16"/>
      <c r="E42" s="18" t="s">
        <v>2</v>
      </c>
      <c r="F42" s="17" t="s">
        <v>4</v>
      </c>
      <c r="G42" s="16"/>
      <c r="H42" s="18" t="s">
        <v>79</v>
      </c>
      <c r="I42" s="17">
        <v>0</v>
      </c>
      <c r="J42" s="16"/>
      <c r="K42" s="18" t="s">
        <v>3</v>
      </c>
      <c r="L42" s="17">
        <v>6</v>
      </c>
      <c r="M42" s="16"/>
    </row>
    <row r="43" spans="1:13" ht="23.4" x14ac:dyDescent="0.45">
      <c r="A43" s="15">
        <v>45256</v>
      </c>
      <c r="B43" s="14"/>
      <c r="C43" s="13"/>
      <c r="D43" s="12"/>
      <c r="E43" s="14"/>
      <c r="F43" s="13"/>
      <c r="G43" s="12"/>
      <c r="H43" s="14"/>
      <c r="I43" s="13"/>
      <c r="J43" s="12"/>
      <c r="K43" s="14"/>
      <c r="L43" s="13"/>
      <c r="M43" s="12"/>
    </row>
    <row r="44" spans="1:13" ht="23.4" x14ac:dyDescent="0.45">
      <c r="A44" s="2">
        <v>45257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11</v>
      </c>
      <c r="J44" s="16"/>
      <c r="K44" s="18" t="s">
        <v>3</v>
      </c>
      <c r="L44" s="17">
        <v>10</v>
      </c>
      <c r="M44" s="16"/>
    </row>
    <row r="45" spans="1:13" s="38" customFormat="1" ht="23.4" x14ac:dyDescent="0.45">
      <c r="A45" s="2">
        <v>45258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11</v>
      </c>
      <c r="J45" s="16"/>
      <c r="K45" s="18" t="s">
        <v>3</v>
      </c>
      <c r="L45" s="17">
        <v>10</v>
      </c>
      <c r="M45" s="16"/>
    </row>
    <row r="46" spans="1:13" s="38" customFormat="1" ht="23.4" x14ac:dyDescent="0.45">
      <c r="A46" s="2">
        <v>45259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11</v>
      </c>
      <c r="J46" s="16"/>
      <c r="K46" s="18" t="s">
        <v>3</v>
      </c>
      <c r="L46" s="17">
        <v>10</v>
      </c>
      <c r="M46" s="16"/>
    </row>
    <row r="47" spans="1:13" s="38" customFormat="1" ht="23.4" x14ac:dyDescent="0.45">
      <c r="A47" s="2">
        <v>45260</v>
      </c>
      <c r="B47" s="18" t="s">
        <v>3</v>
      </c>
      <c r="C47" s="17">
        <v>10</v>
      </c>
      <c r="D47" s="16"/>
      <c r="E47" s="18" t="s">
        <v>3</v>
      </c>
      <c r="F47" s="17">
        <v>10</v>
      </c>
      <c r="G47" s="16"/>
      <c r="H47" s="18" t="s">
        <v>2</v>
      </c>
      <c r="I47" s="17">
        <v>11</v>
      </c>
      <c r="J47" s="16"/>
      <c r="K47" s="18" t="s">
        <v>3</v>
      </c>
      <c r="L47" s="17">
        <v>10</v>
      </c>
      <c r="M47" s="16"/>
    </row>
    <row r="48" spans="1:13" ht="23.4" x14ac:dyDescent="0.45">
      <c r="A48" s="7" t="s">
        <v>1</v>
      </c>
      <c r="B48" s="6">
        <f>SUM(B18:B47)</f>
        <v>0</v>
      </c>
      <c r="C48" s="6">
        <f>SUM(C18:C47)</f>
        <v>224</v>
      </c>
      <c r="D48" s="6"/>
      <c r="E48" s="6"/>
      <c r="F48" s="6">
        <f>SUM(F18:F47)</f>
        <v>221</v>
      </c>
      <c r="G48" s="6"/>
      <c r="H48" s="6"/>
      <c r="I48" s="6">
        <f>SUM(I18:I47)</f>
        <v>169</v>
      </c>
      <c r="J48" s="6"/>
      <c r="K48" s="6"/>
      <c r="L48" s="6">
        <f>SUM(L18:L47)</f>
        <v>222</v>
      </c>
      <c r="M48" s="6"/>
    </row>
    <row r="50" spans="2:3" ht="23.4" x14ac:dyDescent="0.45">
      <c r="B50" s="3"/>
      <c r="C50" s="1" t="s">
        <v>0</v>
      </c>
    </row>
  </sheetData>
  <mergeCells count="17">
    <mergeCell ref="F1:G1"/>
    <mergeCell ref="F2:G2"/>
    <mergeCell ref="F3:G3"/>
    <mergeCell ref="E7:G7"/>
    <mergeCell ref="A1:A6"/>
    <mergeCell ref="C1:D1"/>
    <mergeCell ref="C2:D2"/>
    <mergeCell ref="C3:D3"/>
    <mergeCell ref="B7:D7"/>
    <mergeCell ref="L1:M1"/>
    <mergeCell ref="L2:M2"/>
    <mergeCell ref="L3:M3"/>
    <mergeCell ref="K7:M7"/>
    <mergeCell ref="H7:J7"/>
    <mergeCell ref="I1:J1"/>
    <mergeCell ref="I2:J2"/>
    <mergeCell ref="I3:J3"/>
  </mergeCells>
  <pageMargins left="0.25" right="0.25" top="0.75" bottom="0.75" header="0.3" footer="0.3"/>
  <pageSetup paperSize="9" scale="31" orientation="landscape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173A-AFBD-4697-BFC8-59C24B9690C2}">
  <sheetPr>
    <pageSetUpPr fitToPage="1"/>
  </sheetPr>
  <dimension ref="A1:I38"/>
  <sheetViews>
    <sheetView zoomScale="98" zoomScaleNormal="98" workbookViewId="0">
      <pane ySplit="3" topLeftCell="A28" activePane="bottomLeft" state="frozen"/>
      <selection activeCell="E29" sqref="E29:E30"/>
      <selection pane="bottomLeft" activeCell="E39" sqref="E39:L43"/>
    </sheetView>
  </sheetViews>
  <sheetFormatPr baseColWidth="10" defaultColWidth="11.44140625" defaultRowHeight="14.4" x14ac:dyDescent="0.3"/>
  <cols>
    <col min="1" max="1" width="11.44140625" style="74"/>
    <col min="2" max="2" width="30.88671875" style="74" bestFit="1" customWidth="1"/>
    <col min="3" max="3" width="12" style="76" bestFit="1" customWidth="1"/>
    <col min="4" max="4" width="31.109375" style="76" customWidth="1"/>
    <col min="5" max="16384" width="11.44140625" style="74"/>
  </cols>
  <sheetData>
    <row r="1" spans="1:9" ht="15.75" customHeight="1" x14ac:dyDescent="0.3">
      <c r="A1" s="180" t="s">
        <v>52</v>
      </c>
      <c r="B1" s="181"/>
      <c r="C1" s="101"/>
      <c r="D1" s="100"/>
      <c r="F1" s="224" t="s">
        <v>82</v>
      </c>
      <c r="G1" s="225"/>
      <c r="H1" s="225"/>
      <c r="I1" s="225"/>
    </row>
    <row r="2" spans="1:9" ht="15" thickBot="1" x14ac:dyDescent="0.35">
      <c r="A2" s="182" t="s">
        <v>51</v>
      </c>
      <c r="B2" s="183"/>
      <c r="C2" s="99">
        <v>1800000</v>
      </c>
      <c r="D2" s="98" t="s">
        <v>60</v>
      </c>
      <c r="F2" s="182" t="s">
        <v>81</v>
      </c>
      <c r="G2" s="183"/>
      <c r="H2" s="99">
        <v>2000000</v>
      </c>
      <c r="I2" s="98" t="s">
        <v>60</v>
      </c>
    </row>
    <row r="3" spans="1:9" ht="15" thickBot="1" x14ac:dyDescent="0.35">
      <c r="A3" s="184">
        <v>45231</v>
      </c>
      <c r="B3" s="185"/>
      <c r="C3" s="97" t="s">
        <v>49</v>
      </c>
      <c r="D3" s="96"/>
      <c r="F3" s="184">
        <v>45231</v>
      </c>
      <c r="G3" s="185"/>
      <c r="H3" s="97" t="s">
        <v>49</v>
      </c>
      <c r="I3" s="96"/>
    </row>
    <row r="4" spans="1:9" x14ac:dyDescent="0.3">
      <c r="A4" s="95" t="s">
        <v>46</v>
      </c>
      <c r="B4" s="101">
        <v>1</v>
      </c>
      <c r="C4" s="101">
        <v>9</v>
      </c>
      <c r="D4" s="114"/>
      <c r="F4" s="95" t="s">
        <v>46</v>
      </c>
      <c r="G4" s="101">
        <v>1</v>
      </c>
      <c r="H4" s="101"/>
      <c r="I4" s="114"/>
    </row>
    <row r="5" spans="1:9" x14ac:dyDescent="0.3">
      <c r="A5" s="83" t="s">
        <v>45</v>
      </c>
      <c r="B5" s="82">
        <v>2</v>
      </c>
      <c r="C5" s="82">
        <v>9</v>
      </c>
      <c r="D5" s="86"/>
      <c r="F5" s="83" t="s">
        <v>45</v>
      </c>
      <c r="G5" s="82">
        <v>2</v>
      </c>
      <c r="H5" s="82"/>
      <c r="I5" s="86"/>
    </row>
    <row r="6" spans="1:9" x14ac:dyDescent="0.3">
      <c r="A6" s="83" t="s">
        <v>44</v>
      </c>
      <c r="B6" s="82">
        <v>3</v>
      </c>
      <c r="C6" s="82">
        <v>9</v>
      </c>
      <c r="D6" s="86"/>
      <c r="F6" s="83" t="s">
        <v>44</v>
      </c>
      <c r="G6" s="82">
        <v>3</v>
      </c>
      <c r="H6" s="82"/>
      <c r="I6" s="86"/>
    </row>
    <row r="7" spans="1:9" x14ac:dyDescent="0.3">
      <c r="A7" s="108" t="s">
        <v>43</v>
      </c>
      <c r="B7" s="107">
        <v>4</v>
      </c>
      <c r="C7" s="107">
        <v>6</v>
      </c>
      <c r="D7" s="82"/>
      <c r="F7" s="108" t="s">
        <v>43</v>
      </c>
      <c r="G7" s="107">
        <v>4</v>
      </c>
      <c r="H7" s="82"/>
      <c r="I7" s="82"/>
    </row>
    <row r="8" spans="1:9" x14ac:dyDescent="0.3">
      <c r="A8" s="83" t="s">
        <v>42</v>
      </c>
      <c r="B8" s="82">
        <v>5</v>
      </c>
      <c r="C8" s="82">
        <v>9</v>
      </c>
      <c r="D8" s="82"/>
      <c r="F8" s="83" t="s">
        <v>42</v>
      </c>
      <c r="G8" s="82">
        <v>5</v>
      </c>
      <c r="H8" s="82"/>
      <c r="I8" s="82"/>
    </row>
    <row r="9" spans="1:9" x14ac:dyDescent="0.3">
      <c r="A9" s="83" t="s">
        <v>41</v>
      </c>
      <c r="B9" s="82">
        <v>6</v>
      </c>
      <c r="C9" s="82">
        <v>9</v>
      </c>
      <c r="D9" s="82"/>
      <c r="F9" s="83" t="s">
        <v>41</v>
      </c>
      <c r="G9" s="82">
        <v>6</v>
      </c>
      <c r="H9" s="82"/>
      <c r="I9" s="82"/>
    </row>
    <row r="10" spans="1:9" x14ac:dyDescent="0.3">
      <c r="A10" s="83" t="s">
        <v>47</v>
      </c>
      <c r="B10" s="82">
        <v>7</v>
      </c>
      <c r="C10" s="82">
        <v>9</v>
      </c>
      <c r="D10" s="82"/>
      <c r="F10" s="83" t="s">
        <v>47</v>
      </c>
      <c r="G10" s="82">
        <v>7</v>
      </c>
      <c r="H10" s="82"/>
      <c r="I10" s="82"/>
    </row>
    <row r="11" spans="1:9" x14ac:dyDescent="0.3">
      <c r="A11" s="83" t="s">
        <v>46</v>
      </c>
      <c r="B11" s="82">
        <v>8</v>
      </c>
      <c r="C11" s="82">
        <v>9</v>
      </c>
      <c r="D11" s="82"/>
      <c r="F11" s="83" t="s">
        <v>46</v>
      </c>
      <c r="G11" s="82">
        <v>8</v>
      </c>
      <c r="H11" s="82"/>
      <c r="I11" s="82"/>
    </row>
    <row r="12" spans="1:9" x14ac:dyDescent="0.3">
      <c r="A12" s="83" t="s">
        <v>45</v>
      </c>
      <c r="B12" s="82">
        <v>9</v>
      </c>
      <c r="C12" s="82">
        <v>9</v>
      </c>
      <c r="D12" s="82"/>
      <c r="F12" s="83" t="s">
        <v>45</v>
      </c>
      <c r="G12" s="82">
        <v>9</v>
      </c>
      <c r="H12" s="82"/>
      <c r="I12" s="82"/>
    </row>
    <row r="13" spans="1:9" x14ac:dyDescent="0.3">
      <c r="A13" s="83" t="s">
        <v>44</v>
      </c>
      <c r="B13" s="82">
        <v>10</v>
      </c>
      <c r="C13" s="82">
        <v>11</v>
      </c>
      <c r="D13" s="82" t="s">
        <v>70</v>
      </c>
      <c r="F13" s="83" t="s">
        <v>44</v>
      </c>
      <c r="G13" s="82">
        <v>10</v>
      </c>
      <c r="H13" s="82"/>
      <c r="I13" s="82"/>
    </row>
    <row r="14" spans="1:9" x14ac:dyDescent="0.3">
      <c r="A14" s="108" t="s">
        <v>43</v>
      </c>
      <c r="B14" s="107">
        <v>11</v>
      </c>
      <c r="C14" s="107">
        <v>8</v>
      </c>
      <c r="D14" s="82" t="s">
        <v>69</v>
      </c>
      <c r="F14" s="108" t="s">
        <v>43</v>
      </c>
      <c r="G14" s="107">
        <v>11</v>
      </c>
      <c r="H14" s="82"/>
      <c r="I14" s="82"/>
    </row>
    <row r="15" spans="1:9" x14ac:dyDescent="0.3">
      <c r="A15" s="83" t="s">
        <v>42</v>
      </c>
      <c r="B15" s="82"/>
      <c r="C15" s="82"/>
      <c r="D15" s="82"/>
      <c r="F15" s="83" t="s">
        <v>42</v>
      </c>
      <c r="G15" s="82">
        <v>12</v>
      </c>
      <c r="H15" s="82"/>
      <c r="I15" s="82"/>
    </row>
    <row r="16" spans="1:9" x14ac:dyDescent="0.3">
      <c r="A16" s="83" t="s">
        <v>41</v>
      </c>
      <c r="B16" s="82"/>
      <c r="C16" s="82"/>
      <c r="D16" s="82"/>
      <c r="F16" s="83" t="s">
        <v>41</v>
      </c>
      <c r="G16" s="82">
        <v>13</v>
      </c>
      <c r="H16" s="82"/>
      <c r="I16" s="82"/>
    </row>
    <row r="17" spans="1:9" x14ac:dyDescent="0.3">
      <c r="A17" s="83" t="s">
        <v>47</v>
      </c>
      <c r="B17" s="82"/>
      <c r="C17" s="82"/>
      <c r="D17" s="82"/>
      <c r="F17" s="83" t="s">
        <v>47</v>
      </c>
      <c r="G17" s="82">
        <v>14</v>
      </c>
      <c r="H17" s="82"/>
      <c r="I17" s="82"/>
    </row>
    <row r="18" spans="1:9" ht="15" thickBot="1" x14ac:dyDescent="0.35">
      <c r="A18" s="118" t="s">
        <v>46</v>
      </c>
      <c r="B18" s="117"/>
      <c r="C18" s="82"/>
      <c r="D18" s="117"/>
      <c r="F18" s="118" t="s">
        <v>46</v>
      </c>
      <c r="G18" s="117">
        <v>15</v>
      </c>
      <c r="H18" s="82"/>
      <c r="I18" s="117"/>
    </row>
    <row r="19" spans="1:9" x14ac:dyDescent="0.3">
      <c r="A19" s="95" t="s">
        <v>45</v>
      </c>
      <c r="B19" s="101"/>
      <c r="C19" s="101"/>
      <c r="D19" s="114"/>
      <c r="E19" s="88"/>
      <c r="F19" s="95" t="s">
        <v>45</v>
      </c>
      <c r="G19" s="101">
        <v>16</v>
      </c>
      <c r="H19" s="101">
        <v>10</v>
      </c>
      <c r="I19" s="114"/>
    </row>
    <row r="20" spans="1:9" x14ac:dyDescent="0.3">
      <c r="A20" s="83" t="s">
        <v>44</v>
      </c>
      <c r="B20" s="82"/>
      <c r="C20" s="82"/>
      <c r="D20" s="86"/>
      <c r="F20" s="83" t="s">
        <v>44</v>
      </c>
      <c r="G20" s="82">
        <v>17</v>
      </c>
      <c r="H20" s="82">
        <v>10</v>
      </c>
      <c r="I20" s="86"/>
    </row>
    <row r="21" spans="1:9" x14ac:dyDescent="0.3">
      <c r="A21" s="108" t="s">
        <v>43</v>
      </c>
      <c r="B21" s="107"/>
      <c r="C21" s="107"/>
      <c r="D21" s="82"/>
      <c r="F21" s="108" t="s">
        <v>43</v>
      </c>
      <c r="G21" s="107">
        <v>18</v>
      </c>
      <c r="H21" s="82">
        <v>6</v>
      </c>
      <c r="I21" s="82"/>
    </row>
    <row r="22" spans="1:9" x14ac:dyDescent="0.3">
      <c r="A22" s="83" t="s">
        <v>42</v>
      </c>
      <c r="B22" s="82"/>
      <c r="C22" s="82"/>
      <c r="D22" s="82"/>
      <c r="F22" s="83" t="s">
        <v>42</v>
      </c>
      <c r="G22" s="82">
        <v>19</v>
      </c>
      <c r="H22" s="82">
        <v>10</v>
      </c>
      <c r="I22" s="82"/>
    </row>
    <row r="23" spans="1:9" x14ac:dyDescent="0.3">
      <c r="A23" s="83" t="s">
        <v>41</v>
      </c>
      <c r="B23" s="82"/>
      <c r="C23" s="82"/>
      <c r="D23" s="82"/>
      <c r="F23" s="83" t="s">
        <v>41</v>
      </c>
      <c r="G23" s="82">
        <v>20</v>
      </c>
      <c r="H23" s="82">
        <v>10</v>
      </c>
      <c r="I23" s="82"/>
    </row>
    <row r="24" spans="1:9" x14ac:dyDescent="0.3">
      <c r="A24" s="83" t="s">
        <v>47</v>
      </c>
      <c r="B24" s="82"/>
      <c r="C24" s="82"/>
      <c r="D24" s="82"/>
      <c r="F24" s="83" t="s">
        <v>47</v>
      </c>
      <c r="G24" s="82">
        <v>21</v>
      </c>
      <c r="H24" s="82">
        <v>10</v>
      </c>
      <c r="I24" s="82"/>
    </row>
    <row r="25" spans="1:9" x14ac:dyDescent="0.3">
      <c r="A25" s="83" t="s">
        <v>46</v>
      </c>
      <c r="B25" s="82"/>
      <c r="C25" s="82"/>
      <c r="D25" s="82"/>
      <c r="F25" s="83" t="s">
        <v>46</v>
      </c>
      <c r="G25" s="82">
        <v>22</v>
      </c>
      <c r="H25" s="82">
        <v>10</v>
      </c>
      <c r="I25" s="82"/>
    </row>
    <row r="26" spans="1:9" x14ac:dyDescent="0.3">
      <c r="A26" s="83" t="s">
        <v>45</v>
      </c>
      <c r="B26" s="82"/>
      <c r="C26" s="82"/>
      <c r="D26" s="82"/>
      <c r="F26" s="83" t="s">
        <v>45</v>
      </c>
      <c r="G26" s="82">
        <v>23</v>
      </c>
      <c r="H26" s="82">
        <v>10</v>
      </c>
      <c r="I26" s="82"/>
    </row>
    <row r="27" spans="1:9" x14ac:dyDescent="0.3">
      <c r="A27" s="83" t="s">
        <v>44</v>
      </c>
      <c r="B27" s="82"/>
      <c r="C27" s="82"/>
      <c r="D27" s="82"/>
      <c r="F27" s="83" t="s">
        <v>44</v>
      </c>
      <c r="G27" s="82">
        <v>24</v>
      </c>
      <c r="H27" s="82">
        <v>10</v>
      </c>
      <c r="I27" s="82"/>
    </row>
    <row r="28" spans="1:9" x14ac:dyDescent="0.3">
      <c r="A28" s="108" t="s">
        <v>43</v>
      </c>
      <c r="B28" s="107"/>
      <c r="C28" s="107"/>
      <c r="D28" s="82"/>
      <c r="F28" s="108" t="s">
        <v>43</v>
      </c>
      <c r="G28" s="107">
        <v>25</v>
      </c>
      <c r="H28" s="82">
        <v>6</v>
      </c>
      <c r="I28" s="82"/>
    </row>
    <row r="29" spans="1:9" x14ac:dyDescent="0.3">
      <c r="A29" s="83" t="s">
        <v>42</v>
      </c>
      <c r="B29" s="82"/>
      <c r="C29" s="82"/>
      <c r="D29" s="86"/>
      <c r="F29" s="83" t="s">
        <v>42</v>
      </c>
      <c r="G29" s="82">
        <v>26</v>
      </c>
      <c r="H29" s="82">
        <v>10</v>
      </c>
      <c r="I29" s="86"/>
    </row>
    <row r="30" spans="1:9" x14ac:dyDescent="0.3">
      <c r="A30" s="83" t="s">
        <v>41</v>
      </c>
      <c r="B30" s="82"/>
      <c r="C30" s="82"/>
      <c r="D30" s="82"/>
      <c r="F30" s="83" t="s">
        <v>41</v>
      </c>
      <c r="G30" s="82">
        <v>27</v>
      </c>
      <c r="H30" s="82">
        <v>10</v>
      </c>
      <c r="I30" s="82"/>
    </row>
    <row r="31" spans="1:9" x14ac:dyDescent="0.3">
      <c r="A31" s="83" t="s">
        <v>47</v>
      </c>
      <c r="B31" s="82"/>
      <c r="C31" s="82"/>
      <c r="D31" s="82"/>
      <c r="F31" s="83" t="s">
        <v>47</v>
      </c>
      <c r="G31" s="82">
        <v>28</v>
      </c>
      <c r="H31" s="82">
        <v>10</v>
      </c>
      <c r="I31" s="82"/>
    </row>
    <row r="32" spans="1:9" x14ac:dyDescent="0.3">
      <c r="A32" s="83" t="s">
        <v>46</v>
      </c>
      <c r="B32" s="82"/>
      <c r="C32" s="82"/>
      <c r="D32" s="120"/>
      <c r="F32" s="83" t="s">
        <v>46</v>
      </c>
      <c r="G32" s="82">
        <v>29</v>
      </c>
      <c r="H32" s="82">
        <v>10</v>
      </c>
      <c r="I32" s="120"/>
    </row>
    <row r="33" spans="1:9" ht="15" thickBot="1" x14ac:dyDescent="0.35">
      <c r="A33" s="92" t="s">
        <v>45</v>
      </c>
      <c r="B33" s="91"/>
      <c r="C33" s="82"/>
      <c r="D33" s="91"/>
      <c r="F33" s="92" t="s">
        <v>45</v>
      </c>
      <c r="G33" s="91">
        <v>30</v>
      </c>
      <c r="H33" s="82">
        <v>10</v>
      </c>
      <c r="I33" s="91"/>
    </row>
    <row r="34" spans="1:9" ht="15" thickBot="1" x14ac:dyDescent="0.35">
      <c r="A34" s="220" t="s">
        <v>21</v>
      </c>
      <c r="B34" s="221"/>
      <c r="C34" s="78">
        <f>SUM(C4:C33)</f>
        <v>97</v>
      </c>
      <c r="D34" s="78"/>
      <c r="F34" s="220" t="s">
        <v>21</v>
      </c>
      <c r="G34" s="221"/>
      <c r="H34" s="78">
        <f>SUM(H4:H33)</f>
        <v>142</v>
      </c>
      <c r="I34" s="78"/>
    </row>
    <row r="35" spans="1:9" x14ac:dyDescent="0.3">
      <c r="H35" s="76"/>
      <c r="I35" s="76"/>
    </row>
    <row r="36" spans="1:9" x14ac:dyDescent="0.3">
      <c r="A36" s="77"/>
      <c r="B36" s="74" t="s">
        <v>40</v>
      </c>
      <c r="F36" s="77"/>
      <c r="G36" s="74" t="s">
        <v>40</v>
      </c>
      <c r="H36" s="76"/>
      <c r="I36" s="76"/>
    </row>
    <row r="37" spans="1:9" x14ac:dyDescent="0.3">
      <c r="A37" s="102"/>
      <c r="B37" s="74" t="s">
        <v>53</v>
      </c>
      <c r="F37" s="102"/>
      <c r="G37" s="74" t="s">
        <v>53</v>
      </c>
      <c r="H37" s="76"/>
      <c r="I37" s="76"/>
    </row>
    <row r="38" spans="1:9" x14ac:dyDescent="0.3">
      <c r="H38" s="76"/>
      <c r="I38" s="76"/>
    </row>
  </sheetData>
  <mergeCells count="8">
    <mergeCell ref="A1:B1"/>
    <mergeCell ref="A2:B2"/>
    <mergeCell ref="A3:B3"/>
    <mergeCell ref="A34:B34"/>
    <mergeCell ref="F1:I1"/>
    <mergeCell ref="F2:G2"/>
    <mergeCell ref="F3:G3"/>
    <mergeCell ref="F34:G34"/>
  </mergeCells>
  <pageMargins left="0.7" right="0.7" top="0.75" bottom="0.75" header="0.3" footer="0.3"/>
  <pageSetup paperSize="9" scale="82" orientation="landscape" horizontalDpi="360" verticalDpi="36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2886-24A9-4C7E-A5F9-213370779517}">
  <dimension ref="B1:P30"/>
  <sheetViews>
    <sheetView zoomScale="70" zoomScaleNormal="70" zoomScaleSheetLayoutView="55" workbookViewId="0">
      <selection activeCell="E52" sqref="E52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206" t="s">
        <v>39</v>
      </c>
      <c r="C1" s="207"/>
      <c r="D1" s="207"/>
      <c r="E1" s="207"/>
      <c r="F1" s="207"/>
      <c r="G1" s="207"/>
      <c r="H1" s="207"/>
      <c r="I1" s="208"/>
    </row>
    <row r="2" spans="2:16" ht="23.4" x14ac:dyDescent="0.45">
      <c r="B2" s="209"/>
      <c r="C2" s="210"/>
      <c r="D2" s="210"/>
      <c r="E2" s="210"/>
      <c r="F2" s="210"/>
      <c r="G2" s="210"/>
      <c r="H2" s="210"/>
      <c r="I2" s="211"/>
      <c r="L2" t="s">
        <v>24</v>
      </c>
      <c r="M2">
        <v>240</v>
      </c>
    </row>
    <row r="3" spans="2:16" ht="15" customHeight="1" x14ac:dyDescent="0.3">
      <c r="B3" s="212" t="s">
        <v>38</v>
      </c>
      <c r="C3" s="199" t="s">
        <v>37</v>
      </c>
      <c r="D3" s="200"/>
      <c r="E3" s="199" t="s">
        <v>36</v>
      </c>
      <c r="F3" s="200"/>
      <c r="G3" s="199" t="s">
        <v>35</v>
      </c>
      <c r="H3" s="200"/>
      <c r="I3" s="203" t="s">
        <v>1</v>
      </c>
      <c r="L3" t="s">
        <v>34</v>
      </c>
      <c r="M3" s="65">
        <v>1160000</v>
      </c>
    </row>
    <row r="4" spans="2:16" ht="39" customHeight="1" x14ac:dyDescent="0.3">
      <c r="B4" s="213"/>
      <c r="C4" s="201"/>
      <c r="D4" s="202"/>
      <c r="E4" s="201"/>
      <c r="F4" s="202"/>
      <c r="G4" s="201"/>
      <c r="H4" s="202"/>
      <c r="I4" s="204"/>
      <c r="L4" s="73" t="s">
        <v>26</v>
      </c>
      <c r="M4" s="55">
        <f>M3/M2</f>
        <v>4833.333333333333</v>
      </c>
    </row>
    <row r="5" spans="2:16" ht="23.25" customHeight="1" x14ac:dyDescent="0.3">
      <c r="B5" s="213"/>
      <c r="C5" s="215" t="s">
        <v>32</v>
      </c>
      <c r="D5" s="70" t="s">
        <v>33</v>
      </c>
      <c r="E5" s="215" t="s">
        <v>32</v>
      </c>
      <c r="F5" s="70" t="s">
        <v>31</v>
      </c>
      <c r="G5" s="215" t="s">
        <v>30</v>
      </c>
      <c r="H5" s="70" t="s">
        <v>29</v>
      </c>
      <c r="I5" s="204"/>
    </row>
    <row r="6" spans="2:16" ht="23.25" customHeight="1" x14ac:dyDescent="0.3">
      <c r="B6" s="214"/>
      <c r="C6" s="216"/>
      <c r="D6" s="72">
        <v>0.25</v>
      </c>
      <c r="E6" s="216"/>
      <c r="F6" s="72">
        <v>0.75</v>
      </c>
      <c r="G6" s="216"/>
      <c r="H6" s="72">
        <v>0.35</v>
      </c>
      <c r="I6" s="204"/>
    </row>
    <row r="7" spans="2:16" ht="23.4" x14ac:dyDescent="0.3">
      <c r="B7" s="71" t="s">
        <v>28</v>
      </c>
      <c r="C7" s="217"/>
      <c r="D7" s="69">
        <f>(M4*D6)+M4</f>
        <v>6041.6666666666661</v>
      </c>
      <c r="E7" s="217"/>
      <c r="F7" s="69">
        <f>(M4*F6)+M4</f>
        <v>8458.3333333333321</v>
      </c>
      <c r="G7" s="217"/>
      <c r="H7" s="69">
        <f>(M4*35%)</f>
        <v>1691.6666666666665</v>
      </c>
      <c r="I7" s="205"/>
      <c r="L7" s="188"/>
      <c r="M7" s="188"/>
      <c r="O7" s="188" t="s">
        <v>27</v>
      </c>
      <c r="P7" s="188"/>
    </row>
    <row r="8" spans="2:16" ht="23.4" x14ac:dyDescent="0.45">
      <c r="B8" s="64" t="str">
        <f>'[5]Nom 16-30 SR JEN'!A14</f>
        <v>CRISTIAN ORDUZ CARVAJAL</v>
      </c>
      <c r="C8" s="63">
        <f>' MOD EXTR NOV'!J4</f>
        <v>25.700000000000003</v>
      </c>
      <c r="D8" s="62">
        <f>C8*$D$7</f>
        <v>155270.83333333334</v>
      </c>
      <c r="E8" s="63">
        <f>' MOD EXTR NOV'!J5</f>
        <v>34.379999999999995</v>
      </c>
      <c r="F8" s="62">
        <f t="shared" ref="F8:F14" si="0">E8*$F$7</f>
        <v>290797.49999999994</v>
      </c>
      <c r="G8" s="63">
        <f>' MOD EXTR NOV'!J6</f>
        <v>60</v>
      </c>
      <c r="H8" s="62">
        <f t="shared" ref="H8:H14" si="1">G8*$H$7</f>
        <v>101499.99999999999</v>
      </c>
      <c r="I8" s="68">
        <f t="shared" ref="I8:I14" si="2">D8+F8+H8</f>
        <v>547568.33333333326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'[5]Nom 16-30 SR JEN'!A15</f>
        <v>JHON EDER PLAZAS RODRIGUEZ</v>
      </c>
      <c r="C9" s="63">
        <f>' MOD SELLADO NOV'!D4</f>
        <v>36.079999999999984</v>
      </c>
      <c r="D9" s="62">
        <f>C9*$D$7</f>
        <v>217983.33333333323</v>
      </c>
      <c r="E9" s="63">
        <f>' MOD SELLADO NOV'!D5</f>
        <v>0</v>
      </c>
      <c r="F9" s="62">
        <f t="shared" si="0"/>
        <v>0</v>
      </c>
      <c r="G9" s="63">
        <f>' MOD SELLADO NOV'!D6</f>
        <v>0</v>
      </c>
      <c r="H9" s="62">
        <f t="shared" si="1"/>
        <v>0</v>
      </c>
      <c r="I9" s="68">
        <f t="shared" si="2"/>
        <v>217983.33333333323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'[5]Nom 16-30 SR JEN'!A16</f>
        <v>ROLDAN HURTADO BUENAHORA</v>
      </c>
      <c r="C10" s="63">
        <f>' MOD EXTR NOV'!D4</f>
        <v>36.079999999999984</v>
      </c>
      <c r="D10" s="62">
        <f>C10*P9</f>
        <v>263083.3333333332</v>
      </c>
      <c r="E10" s="67">
        <f>' MOD EXTR NOV'!D5</f>
        <v>0</v>
      </c>
      <c r="F10" s="62">
        <f t="shared" si="0"/>
        <v>0</v>
      </c>
      <c r="G10" s="67">
        <f>' MOD EXTR NOV'!D6</f>
        <v>0</v>
      </c>
      <c r="H10" s="62">
        <f t="shared" si="1"/>
        <v>0</v>
      </c>
      <c r="I10" s="61">
        <f t="shared" si="2"/>
        <v>263083.3333333332</v>
      </c>
      <c r="M10" s="55"/>
      <c r="O10" t="s">
        <v>24</v>
      </c>
      <c r="P10" s="55">
        <v>240</v>
      </c>
    </row>
    <row r="11" spans="2:16" ht="23.4" x14ac:dyDescent="0.45">
      <c r="B11" s="64" t="str">
        <f>'[5]Nom 16-30 SR JEN'!A17</f>
        <v>JORGE VILLAMIZAR TORRA</v>
      </c>
      <c r="C11" s="63">
        <f>' MOD EXTR NOV'!G4</f>
        <v>30.379999999999995</v>
      </c>
      <c r="D11" s="62">
        <f>C11*$D$7</f>
        <v>183545.83333333328</v>
      </c>
      <c r="E11" s="63">
        <f>' MOD EXTR NOV'!G5</f>
        <v>17.700000000000003</v>
      </c>
      <c r="F11" s="62">
        <f t="shared" si="0"/>
        <v>149712.5</v>
      </c>
      <c r="G11" s="63">
        <f>' MOD EXTR NOV'!G6</f>
        <v>40</v>
      </c>
      <c r="H11" s="62">
        <f t="shared" si="1"/>
        <v>67666.666666666657</v>
      </c>
      <c r="I11" s="61">
        <f t="shared" si="2"/>
        <v>400924.99999999988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'[5]Nom 16-30 SR JEN'!A19</f>
        <v>LUIS ANTONIO PANESSO VALENCIA</v>
      </c>
      <c r="C12" s="63">
        <f>' MOD SELLADO NOV'!J4</f>
        <v>13.700000000000003</v>
      </c>
      <c r="D12" s="62">
        <f>C12*$D$7</f>
        <v>82770.833333333343</v>
      </c>
      <c r="E12" s="63">
        <f>' MOD SELLADO NOV'!J5</f>
        <v>14.36</v>
      </c>
      <c r="F12" s="62">
        <f t="shared" si="0"/>
        <v>121461.66666666664</v>
      </c>
      <c r="G12" s="63">
        <f>' MOD SELLADO NOV'!J6</f>
        <v>35</v>
      </c>
      <c r="H12" s="62">
        <f t="shared" si="1"/>
        <v>59208.333333333328</v>
      </c>
      <c r="I12" s="61">
        <f t="shared" si="2"/>
        <v>263440.83333333331</v>
      </c>
    </row>
    <row r="13" spans="2:16" ht="23.25" customHeight="1" x14ac:dyDescent="0.45">
      <c r="B13" s="64" t="str">
        <f>'[5]Nom 16-30 SR JEN'!A20</f>
        <v>ELIZ ALEXANDER QUERALES QUERALES</v>
      </c>
      <c r="C13" s="63">
        <f>' MOD SELLADO NOV'!G4</f>
        <v>20.209999999999994</v>
      </c>
      <c r="D13" s="62">
        <f>C13*$D$7</f>
        <v>122102.08333333328</v>
      </c>
      <c r="E13" s="63">
        <f>' MOD SELLADO NOV'!G5</f>
        <v>12.870000000000005</v>
      </c>
      <c r="F13" s="62">
        <f t="shared" si="0"/>
        <v>108858.75000000003</v>
      </c>
      <c r="G13" s="63">
        <f>' MOD SELLADO NOV'!G6</f>
        <v>45</v>
      </c>
      <c r="H13" s="62">
        <f t="shared" si="1"/>
        <v>76125</v>
      </c>
      <c r="I13" s="61">
        <f t="shared" si="2"/>
        <v>307085.83333333331</v>
      </c>
      <c r="M13" s="65"/>
      <c r="O13" t="s">
        <v>22</v>
      </c>
      <c r="P13" s="65">
        <v>1400000</v>
      </c>
    </row>
    <row r="14" spans="2:16" ht="23.25" customHeight="1" x14ac:dyDescent="0.45">
      <c r="B14" s="146" t="s">
        <v>74</v>
      </c>
      <c r="C14" s="145">
        <f>' MOD SELLADO NOV'!M4</f>
        <v>29.22999999999999</v>
      </c>
      <c r="D14" s="62">
        <f>C14*$D$7</f>
        <v>176597.9166666666</v>
      </c>
      <c r="E14" s="145">
        <f>' MOD SELLADO NOV'!M5</f>
        <v>4.8500000000000014</v>
      </c>
      <c r="F14" s="62">
        <f t="shared" si="0"/>
        <v>41022.916666666672</v>
      </c>
      <c r="G14" s="145">
        <f>' MOD SELLADO NOV'!M6</f>
        <v>20</v>
      </c>
      <c r="H14" s="62">
        <f t="shared" si="1"/>
        <v>33833.333333333328</v>
      </c>
      <c r="I14" s="61">
        <f t="shared" si="2"/>
        <v>251454.16666666657</v>
      </c>
      <c r="M14" s="65"/>
      <c r="P14" s="65"/>
    </row>
    <row r="15" spans="2:16" ht="24" thickBot="1" x14ac:dyDescent="0.5">
      <c r="B15" s="1"/>
      <c r="C15" s="60">
        <f>SUM(C8:C13)</f>
        <v>162.14999999999992</v>
      </c>
      <c r="D15" s="1"/>
      <c r="E15" s="60">
        <f>SUM(E8:E13)</f>
        <v>79.31</v>
      </c>
      <c r="F15" s="1"/>
      <c r="G15" s="60">
        <f>SUM(G8:G13)</f>
        <v>180</v>
      </c>
      <c r="H15" s="1"/>
      <c r="I15" s="1"/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SUM(I8:I14)</f>
        <v>2251540.8333333326</v>
      </c>
    </row>
    <row r="17" spans="9:13" x14ac:dyDescent="0.3">
      <c r="M17" s="55"/>
    </row>
    <row r="18" spans="9:13" x14ac:dyDescent="0.3">
      <c r="I18" s="57"/>
      <c r="M18" s="58"/>
    </row>
    <row r="19" spans="9:13" x14ac:dyDescent="0.3">
      <c r="J19" s="57"/>
      <c r="M19" s="56"/>
    </row>
    <row r="20" spans="9:13" x14ac:dyDescent="0.3">
      <c r="M20" s="56"/>
    </row>
    <row r="21" spans="9:13" x14ac:dyDescent="0.3">
      <c r="M21" s="56"/>
    </row>
    <row r="22" spans="9:13" x14ac:dyDescent="0.3">
      <c r="M22" s="56"/>
    </row>
    <row r="27" spans="9:13" x14ac:dyDescent="0.3">
      <c r="M27" s="55"/>
    </row>
    <row r="28" spans="9:13" x14ac:dyDescent="0.3">
      <c r="M28" s="55"/>
    </row>
    <row r="29" spans="9:13" x14ac:dyDescent="0.3">
      <c r="M29" s="55"/>
    </row>
    <row r="30" spans="9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81DF-3DB3-45DD-B19B-30BEF0B2F287}">
  <sheetPr>
    <pageSetUpPr fitToPage="1"/>
  </sheetPr>
  <dimension ref="A1:O79"/>
  <sheetViews>
    <sheetView zoomScale="50" zoomScaleNormal="50" zoomScaleSheetLayoutView="75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baseColWidth="10" defaultColWidth="11.44140625" defaultRowHeight="23.4" x14ac:dyDescent="0.45"/>
  <cols>
    <col min="1" max="1" width="55.88671875" style="1" bestFit="1" customWidth="1"/>
    <col min="2" max="2" width="32.109375" style="1" bestFit="1" customWidth="1"/>
    <col min="3" max="4" width="24.44140625" style="1" customWidth="1"/>
    <col min="5" max="5" width="32.109375" style="1" bestFit="1" customWidth="1"/>
    <col min="6" max="7" width="24.44140625" style="1" customWidth="1"/>
    <col min="8" max="8" width="32.109375" style="1" bestFit="1" customWidth="1"/>
    <col min="9" max="10" width="24.44140625" style="1" customWidth="1"/>
    <col min="11" max="16384" width="11.44140625" style="1"/>
  </cols>
  <sheetData>
    <row r="1" spans="1:10" s="34" customFormat="1" x14ac:dyDescent="0.45">
      <c r="A1" s="222" t="str">
        <f>'[6]Nom 1-15 QU'!I2</f>
        <v>DICIEMBRE 01 2023 - DICIEMBRE 31 2023</v>
      </c>
      <c r="B1" s="35"/>
      <c r="C1" s="166" t="str">
        <f>'[6]Nom 16-30 SR JEN'!A17</f>
        <v>ROLDAN HURTADO BUENAHORA</v>
      </c>
      <c r="D1" s="167"/>
      <c r="E1" s="35"/>
      <c r="F1" s="166" t="str">
        <f>'[6]Nom 16-30 SR JEN'!A18</f>
        <v>JORGE VILLAMIZAR TORRA</v>
      </c>
      <c r="G1" s="167"/>
      <c r="H1" s="35"/>
      <c r="I1" s="166" t="str">
        <f>'[6]Nom 16-30 SR JEN'!A15</f>
        <v>CRISTIAN ORDUZ CARVAJAL</v>
      </c>
      <c r="J1" s="167"/>
    </row>
    <row r="2" spans="1:10" x14ac:dyDescent="0.45">
      <c r="A2" s="223"/>
      <c r="B2" s="4"/>
      <c r="C2" s="168">
        <f>'[6]Nom 16-30 SR JEN'!B17</f>
        <v>88217194</v>
      </c>
      <c r="D2" s="169"/>
      <c r="E2" s="4"/>
      <c r="F2" s="168">
        <f>'[6]Nom 16-30 SR JEN'!B18</f>
        <v>91294461</v>
      </c>
      <c r="G2" s="169"/>
      <c r="H2" s="4"/>
      <c r="I2" s="168">
        <f>'[6]Nom 16-30 SR JEN'!B15</f>
        <v>1095794004</v>
      </c>
      <c r="J2" s="169"/>
    </row>
    <row r="3" spans="1:10" ht="24" thickBot="1" x14ac:dyDescent="0.5">
      <c r="A3" s="223"/>
      <c r="B3" s="4"/>
      <c r="C3" s="170">
        <f>[6]DEDUCCIONES!B3</f>
        <v>0</v>
      </c>
      <c r="D3" s="171"/>
      <c r="E3" s="4"/>
      <c r="F3" s="170">
        <f>C3</f>
        <v>0</v>
      </c>
      <c r="G3" s="171"/>
      <c r="H3" s="4"/>
      <c r="I3" s="170">
        <f>F3</f>
        <v>0</v>
      </c>
      <c r="J3" s="171"/>
    </row>
    <row r="4" spans="1:10" x14ac:dyDescent="0.45">
      <c r="A4" s="223"/>
      <c r="B4" s="4"/>
      <c r="C4" s="33" t="s">
        <v>18</v>
      </c>
      <c r="D4" s="32">
        <f>C11</f>
        <v>32.079999999999984</v>
      </c>
      <c r="E4" s="4"/>
      <c r="F4" s="33" t="s">
        <v>18</v>
      </c>
      <c r="G4" s="32">
        <f>F11</f>
        <v>25.209999999999994</v>
      </c>
      <c r="H4" s="4"/>
      <c r="I4" s="33" t="s">
        <v>18</v>
      </c>
      <c r="J4" s="32">
        <f>I11</f>
        <v>25.870000000000005</v>
      </c>
    </row>
    <row r="5" spans="1:10" x14ac:dyDescent="0.45">
      <c r="A5" s="223"/>
      <c r="B5" s="4"/>
      <c r="C5" s="33" t="s">
        <v>17</v>
      </c>
      <c r="D5" s="32">
        <f>C15</f>
        <v>0</v>
      </c>
      <c r="E5" s="4"/>
      <c r="F5" s="33" t="s">
        <v>17</v>
      </c>
      <c r="G5" s="32">
        <f>F15</f>
        <v>21.870000000000005</v>
      </c>
      <c r="H5" s="4"/>
      <c r="I5" s="33" t="s">
        <v>17</v>
      </c>
      <c r="J5" s="32">
        <f>I15</f>
        <v>18.209999999999994</v>
      </c>
    </row>
    <row r="6" spans="1:10" x14ac:dyDescent="0.45">
      <c r="A6" s="22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45</v>
      </c>
      <c r="H6" s="4"/>
      <c r="I6" s="33" t="s">
        <v>16</v>
      </c>
      <c r="J6" s="32">
        <f>J15*5</f>
        <v>50</v>
      </c>
    </row>
    <row r="7" spans="1:10" x14ac:dyDescent="0.45"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</row>
    <row r="8" spans="1:10" x14ac:dyDescent="0.45"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</row>
    <row r="9" spans="1:10" x14ac:dyDescent="0.45">
      <c r="B9" s="4" t="s">
        <v>13</v>
      </c>
      <c r="C9" s="30">
        <f>SUM(C18:C48)</f>
        <v>220</v>
      </c>
      <c r="D9" s="4">
        <v>24</v>
      </c>
      <c r="E9" s="4" t="s">
        <v>13</v>
      </c>
      <c r="F9" s="30">
        <f>SUM(F18:F19,G21:G24,F28:F33,G35:G40,F43:F47)</f>
        <v>127</v>
      </c>
      <c r="G9" s="4">
        <v>13</v>
      </c>
      <c r="H9" s="4" t="s">
        <v>13</v>
      </c>
      <c r="I9" s="30">
        <f>SUM(J18,I21:I26,J28:J33,I35:I40,J43:J47,J47)</f>
        <v>112</v>
      </c>
      <c r="J9" s="4">
        <v>11</v>
      </c>
    </row>
    <row r="10" spans="1:10" x14ac:dyDescent="0.45">
      <c r="B10" s="31" t="s">
        <v>9</v>
      </c>
      <c r="C10" s="128">
        <f>D9*7.83</f>
        <v>187.92000000000002</v>
      </c>
      <c r="D10" s="4"/>
      <c r="E10" s="31" t="s">
        <v>9</v>
      </c>
      <c r="F10" s="128">
        <f>G9*7.83</f>
        <v>101.79</v>
      </c>
      <c r="G10" s="4"/>
      <c r="H10" s="31" t="s">
        <v>9</v>
      </c>
      <c r="I10" s="128">
        <f>J9*7.83</f>
        <v>86.13</v>
      </c>
      <c r="J10" s="4"/>
    </row>
    <row r="11" spans="1:10" x14ac:dyDescent="0.45">
      <c r="B11" s="4"/>
      <c r="C11" s="30">
        <f>+C9-C10</f>
        <v>32.079999999999984</v>
      </c>
      <c r="D11" s="4"/>
      <c r="E11" s="4"/>
      <c r="F11" s="30">
        <f>+F9-F10</f>
        <v>25.209999999999994</v>
      </c>
      <c r="G11" s="4"/>
      <c r="H11" s="4"/>
      <c r="I11" s="30">
        <f>+I9-I10</f>
        <v>25.870000000000005</v>
      </c>
      <c r="J11" s="4"/>
    </row>
    <row r="12" spans="1:10" x14ac:dyDescent="0.45"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</row>
    <row r="13" spans="1:10" x14ac:dyDescent="0.45">
      <c r="B13" s="4" t="s">
        <v>10</v>
      </c>
      <c r="C13" s="4">
        <v>0</v>
      </c>
      <c r="D13" s="4">
        <v>0</v>
      </c>
      <c r="E13" s="4" t="s">
        <v>10</v>
      </c>
      <c r="F13" s="30">
        <f>SUM(F21:F26,F35:F40)</f>
        <v>108</v>
      </c>
      <c r="G13" s="4">
        <v>11</v>
      </c>
      <c r="H13" s="4" t="s">
        <v>10</v>
      </c>
      <c r="I13" s="30">
        <f>SUM(I18:I19,I28:I33,I43:I47)</f>
        <v>120</v>
      </c>
      <c r="J13" s="4">
        <v>13</v>
      </c>
    </row>
    <row r="14" spans="1:10" x14ac:dyDescent="0.45">
      <c r="B14" s="31" t="s">
        <v>9</v>
      </c>
      <c r="C14" s="31">
        <v>0</v>
      </c>
      <c r="D14" s="4" t="s">
        <v>8</v>
      </c>
      <c r="E14" s="31" t="s">
        <v>9</v>
      </c>
      <c r="F14" s="128">
        <f>G13*7.83</f>
        <v>86.13</v>
      </c>
      <c r="G14" s="4" t="s">
        <v>8</v>
      </c>
      <c r="H14" s="31" t="s">
        <v>9</v>
      </c>
      <c r="I14" s="128">
        <f>J13*7.83</f>
        <v>101.79</v>
      </c>
      <c r="J14" s="4" t="s">
        <v>8</v>
      </c>
    </row>
    <row r="15" spans="1:10" x14ac:dyDescent="0.45">
      <c r="B15" s="4"/>
      <c r="C15" s="4">
        <f>C13-C14</f>
        <v>0</v>
      </c>
      <c r="D15" s="4">
        <v>0</v>
      </c>
      <c r="E15" s="4"/>
      <c r="F15" s="30">
        <f>F13-F14</f>
        <v>21.870000000000005</v>
      </c>
      <c r="G15" s="4">
        <v>9</v>
      </c>
      <c r="H15" s="4"/>
      <c r="I15" s="30">
        <f>I13-I14</f>
        <v>18.209999999999994</v>
      </c>
      <c r="J15" s="4">
        <v>10</v>
      </c>
    </row>
    <row r="16" spans="1:10" ht="24" thickBot="1" x14ac:dyDescent="0.5">
      <c r="B16" s="4"/>
      <c r="C16" s="4"/>
      <c r="D16" s="4"/>
      <c r="E16" s="4"/>
      <c r="F16" s="4"/>
      <c r="G16" s="4"/>
      <c r="H16" s="4"/>
      <c r="I16" s="30"/>
      <c r="J16" s="4"/>
    </row>
    <row r="17" spans="1:10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27" t="s">
        <v>5</v>
      </c>
      <c r="G17" s="26"/>
      <c r="H17" s="28" t="s">
        <v>6</v>
      </c>
      <c r="I17" s="27" t="s">
        <v>5</v>
      </c>
      <c r="J17" s="26"/>
    </row>
    <row r="18" spans="1:10" x14ac:dyDescent="0.45">
      <c r="A18" s="2">
        <v>45261</v>
      </c>
      <c r="B18" s="25" t="s">
        <v>3</v>
      </c>
      <c r="C18" s="24">
        <v>10</v>
      </c>
      <c r="D18" s="23"/>
      <c r="E18" s="25" t="s">
        <v>3</v>
      </c>
      <c r="F18" s="24">
        <v>10</v>
      </c>
      <c r="G18" s="23"/>
      <c r="H18" s="25" t="s">
        <v>2</v>
      </c>
      <c r="I18" s="24">
        <v>12</v>
      </c>
      <c r="J18" s="23">
        <v>1</v>
      </c>
    </row>
    <row r="19" spans="1:10" x14ac:dyDescent="0.45">
      <c r="A19" s="2">
        <v>45262</v>
      </c>
      <c r="B19" s="18" t="s">
        <v>3</v>
      </c>
      <c r="C19" s="17">
        <v>6</v>
      </c>
      <c r="D19" s="16"/>
      <c r="E19" s="18" t="s">
        <v>3</v>
      </c>
      <c r="F19" s="17">
        <v>6</v>
      </c>
      <c r="G19" s="16"/>
      <c r="H19" s="18" t="s">
        <v>4</v>
      </c>
      <c r="I19" s="17">
        <v>0</v>
      </c>
      <c r="J19" s="16"/>
    </row>
    <row r="20" spans="1:10" x14ac:dyDescent="0.45">
      <c r="A20" s="15">
        <v>45263</v>
      </c>
      <c r="B20" s="14"/>
      <c r="C20" s="13"/>
      <c r="D20" s="12"/>
      <c r="E20" s="14"/>
      <c r="F20" s="13"/>
      <c r="G20" s="12"/>
      <c r="H20" s="14"/>
      <c r="I20" s="13"/>
      <c r="J20" s="12"/>
    </row>
    <row r="21" spans="1:10" x14ac:dyDescent="0.45">
      <c r="A21" s="2">
        <v>45264</v>
      </c>
      <c r="B21" s="18" t="s">
        <v>3</v>
      </c>
      <c r="C21" s="17">
        <v>10</v>
      </c>
      <c r="D21" s="16"/>
      <c r="E21" s="18" t="s">
        <v>2</v>
      </c>
      <c r="F21" s="17">
        <v>12</v>
      </c>
      <c r="G21" s="16">
        <v>1</v>
      </c>
      <c r="H21" s="18" t="s">
        <v>3</v>
      </c>
      <c r="I21" s="17">
        <v>10</v>
      </c>
      <c r="J21" s="16"/>
    </row>
    <row r="22" spans="1:10" x14ac:dyDescent="0.45">
      <c r="A22" s="2">
        <v>45265</v>
      </c>
      <c r="B22" s="18" t="s">
        <v>3</v>
      </c>
      <c r="C22" s="17">
        <v>10</v>
      </c>
      <c r="D22" s="16"/>
      <c r="E22" s="18" t="s">
        <v>2</v>
      </c>
      <c r="F22" s="17">
        <v>12</v>
      </c>
      <c r="G22" s="16">
        <v>1</v>
      </c>
      <c r="H22" s="18" t="s">
        <v>3</v>
      </c>
      <c r="I22" s="17">
        <v>10</v>
      </c>
      <c r="J22" s="16"/>
    </row>
    <row r="23" spans="1:10" x14ac:dyDescent="0.45">
      <c r="A23" s="2">
        <v>45266</v>
      </c>
      <c r="B23" s="18" t="s">
        <v>3</v>
      </c>
      <c r="C23" s="17">
        <v>10</v>
      </c>
      <c r="D23" s="16"/>
      <c r="E23" s="18" t="s">
        <v>2</v>
      </c>
      <c r="F23" s="17">
        <v>12</v>
      </c>
      <c r="G23" s="16">
        <v>1</v>
      </c>
      <c r="H23" s="18" t="s">
        <v>3</v>
      </c>
      <c r="I23" s="17">
        <v>10</v>
      </c>
      <c r="J23" s="16"/>
    </row>
    <row r="24" spans="1:10" x14ac:dyDescent="0.45">
      <c r="A24" s="2">
        <v>45267</v>
      </c>
      <c r="B24" s="18" t="s">
        <v>3</v>
      </c>
      <c r="C24" s="17">
        <v>10</v>
      </c>
      <c r="D24" s="16"/>
      <c r="E24" s="18" t="s">
        <v>2</v>
      </c>
      <c r="F24" s="17">
        <v>12</v>
      </c>
      <c r="G24" s="16">
        <v>1</v>
      </c>
      <c r="H24" s="18" t="s">
        <v>3</v>
      </c>
      <c r="I24" s="17">
        <v>10</v>
      </c>
      <c r="J24" s="16"/>
    </row>
    <row r="25" spans="1:10" x14ac:dyDescent="0.45">
      <c r="A25" s="165">
        <v>45268</v>
      </c>
      <c r="B25" s="164"/>
      <c r="C25" s="163"/>
      <c r="D25" s="162"/>
      <c r="E25" s="164"/>
      <c r="F25" s="163"/>
      <c r="G25" s="162"/>
      <c r="H25" s="164"/>
      <c r="I25" s="163"/>
      <c r="J25" s="162"/>
    </row>
    <row r="26" spans="1:10" x14ac:dyDescent="0.45">
      <c r="A26" s="2">
        <v>45269</v>
      </c>
      <c r="B26" s="18" t="s">
        <v>3</v>
      </c>
      <c r="C26" s="17">
        <v>6</v>
      </c>
      <c r="D26" s="16"/>
      <c r="E26" s="18" t="s">
        <v>4</v>
      </c>
      <c r="F26" s="17">
        <v>0</v>
      </c>
      <c r="G26" s="16"/>
      <c r="H26" s="18" t="s">
        <v>3</v>
      </c>
      <c r="I26" s="17">
        <v>6</v>
      </c>
      <c r="J26" s="16"/>
    </row>
    <row r="27" spans="1:10" x14ac:dyDescent="0.45">
      <c r="A27" s="15">
        <v>45270</v>
      </c>
      <c r="B27" s="14"/>
      <c r="C27" s="13"/>
      <c r="D27" s="12"/>
      <c r="E27" s="14"/>
      <c r="F27" s="13"/>
      <c r="G27" s="12"/>
      <c r="H27" s="14"/>
      <c r="I27" s="13"/>
      <c r="J27" s="12"/>
    </row>
    <row r="28" spans="1:10" x14ac:dyDescent="0.45">
      <c r="A28" s="2">
        <v>45271</v>
      </c>
      <c r="B28" s="18" t="s">
        <v>3</v>
      </c>
      <c r="C28" s="17">
        <v>10</v>
      </c>
      <c r="D28" s="16"/>
      <c r="E28" s="18" t="s">
        <v>3</v>
      </c>
      <c r="F28" s="17">
        <v>10</v>
      </c>
      <c r="G28" s="16"/>
      <c r="H28" s="18" t="s">
        <v>2</v>
      </c>
      <c r="I28" s="17">
        <v>12</v>
      </c>
      <c r="J28" s="16">
        <v>1</v>
      </c>
    </row>
    <row r="29" spans="1:10" x14ac:dyDescent="0.45">
      <c r="A29" s="2">
        <v>45272</v>
      </c>
      <c r="B29" s="18" t="s">
        <v>3</v>
      </c>
      <c r="C29" s="17">
        <v>10</v>
      </c>
      <c r="D29" s="16"/>
      <c r="E29" s="18" t="s">
        <v>3</v>
      </c>
      <c r="F29" s="17">
        <v>10</v>
      </c>
      <c r="G29" s="16"/>
      <c r="H29" s="18" t="s">
        <v>2</v>
      </c>
      <c r="I29" s="17">
        <v>12</v>
      </c>
      <c r="J29" s="16">
        <v>1</v>
      </c>
    </row>
    <row r="30" spans="1:10" x14ac:dyDescent="0.45">
      <c r="A30" s="2">
        <v>45273</v>
      </c>
      <c r="B30" s="18" t="s">
        <v>3</v>
      </c>
      <c r="C30" s="17">
        <v>10</v>
      </c>
      <c r="D30" s="16"/>
      <c r="E30" s="18" t="s">
        <v>3</v>
      </c>
      <c r="F30" s="17">
        <v>10</v>
      </c>
      <c r="G30" s="16"/>
      <c r="H30" s="18" t="s">
        <v>2</v>
      </c>
      <c r="I30" s="17">
        <v>12</v>
      </c>
      <c r="J30" s="16">
        <v>1</v>
      </c>
    </row>
    <row r="31" spans="1:10" x14ac:dyDescent="0.45">
      <c r="A31" s="2">
        <v>45274</v>
      </c>
      <c r="B31" s="18" t="s">
        <v>3</v>
      </c>
      <c r="C31" s="17">
        <v>10</v>
      </c>
      <c r="D31" s="16"/>
      <c r="E31" s="18" t="s">
        <v>3</v>
      </c>
      <c r="F31" s="17">
        <v>10</v>
      </c>
      <c r="G31" s="16"/>
      <c r="H31" s="18" t="s">
        <v>2</v>
      </c>
      <c r="I31" s="17">
        <v>12</v>
      </c>
      <c r="J31" s="16">
        <v>1</v>
      </c>
    </row>
    <row r="32" spans="1:10" x14ac:dyDescent="0.45">
      <c r="A32" s="2">
        <v>45275</v>
      </c>
      <c r="B32" s="18" t="s">
        <v>3</v>
      </c>
      <c r="C32" s="17">
        <v>10</v>
      </c>
      <c r="D32" s="16"/>
      <c r="E32" s="18" t="s">
        <v>3</v>
      </c>
      <c r="F32" s="17">
        <v>10</v>
      </c>
      <c r="G32" s="16"/>
      <c r="H32" s="18" t="s">
        <v>2</v>
      </c>
      <c r="I32" s="17">
        <v>12</v>
      </c>
      <c r="J32" s="16">
        <v>1</v>
      </c>
    </row>
    <row r="33" spans="1:10" x14ac:dyDescent="0.45">
      <c r="A33" s="2">
        <v>45276</v>
      </c>
      <c r="B33" s="18" t="s">
        <v>3</v>
      </c>
      <c r="C33" s="17">
        <v>6</v>
      </c>
      <c r="D33" s="16"/>
      <c r="E33" s="18" t="s">
        <v>3</v>
      </c>
      <c r="F33" s="17">
        <v>6</v>
      </c>
      <c r="G33" s="16"/>
      <c r="H33" s="18" t="s">
        <v>4</v>
      </c>
      <c r="I33" s="17">
        <v>0</v>
      </c>
      <c r="J33" s="16"/>
    </row>
    <row r="34" spans="1:10" x14ac:dyDescent="0.45">
      <c r="A34" s="15">
        <v>45277</v>
      </c>
      <c r="B34" s="14"/>
      <c r="C34" s="13"/>
      <c r="D34" s="12"/>
      <c r="E34" s="14"/>
      <c r="F34" s="13"/>
      <c r="G34" s="12"/>
      <c r="H34" s="14"/>
      <c r="I34" s="13"/>
      <c r="J34" s="12"/>
    </row>
    <row r="35" spans="1:10" x14ac:dyDescent="0.45">
      <c r="A35" s="2">
        <v>45278</v>
      </c>
      <c r="B35" s="18" t="s">
        <v>3</v>
      </c>
      <c r="C35" s="17">
        <v>10</v>
      </c>
      <c r="D35" s="16"/>
      <c r="E35" s="18" t="s">
        <v>2</v>
      </c>
      <c r="F35" s="17">
        <v>12</v>
      </c>
      <c r="G35" s="16">
        <v>1</v>
      </c>
      <c r="H35" s="18" t="s">
        <v>3</v>
      </c>
      <c r="I35" s="17">
        <v>10</v>
      </c>
      <c r="J35" s="16"/>
    </row>
    <row r="36" spans="1:10" x14ac:dyDescent="0.45">
      <c r="A36" s="2">
        <v>45279</v>
      </c>
      <c r="B36" s="18" t="s">
        <v>3</v>
      </c>
      <c r="C36" s="17">
        <v>10</v>
      </c>
      <c r="D36" s="16"/>
      <c r="E36" s="18" t="s">
        <v>2</v>
      </c>
      <c r="F36" s="17">
        <v>12</v>
      </c>
      <c r="G36" s="16">
        <v>1</v>
      </c>
      <c r="H36" s="18" t="s">
        <v>3</v>
      </c>
      <c r="I36" s="17">
        <v>10</v>
      </c>
      <c r="J36" s="16"/>
    </row>
    <row r="37" spans="1:10" x14ac:dyDescent="0.45">
      <c r="A37" s="2">
        <v>45280</v>
      </c>
      <c r="B37" s="18" t="s">
        <v>3</v>
      </c>
      <c r="C37" s="17">
        <v>10</v>
      </c>
      <c r="D37" s="16"/>
      <c r="E37" s="18" t="s">
        <v>2</v>
      </c>
      <c r="F37" s="17">
        <v>12</v>
      </c>
      <c r="G37" s="16">
        <v>1</v>
      </c>
      <c r="H37" s="18" t="s">
        <v>3</v>
      </c>
      <c r="I37" s="17">
        <v>10</v>
      </c>
      <c r="J37" s="16"/>
    </row>
    <row r="38" spans="1:10" x14ac:dyDescent="0.45">
      <c r="A38" s="2">
        <v>45281</v>
      </c>
      <c r="B38" s="18" t="s">
        <v>3</v>
      </c>
      <c r="C38" s="17">
        <v>10</v>
      </c>
      <c r="D38" s="16"/>
      <c r="E38" s="18" t="s">
        <v>2</v>
      </c>
      <c r="F38" s="17">
        <v>12</v>
      </c>
      <c r="G38" s="16">
        <v>1</v>
      </c>
      <c r="H38" s="18" t="s">
        <v>3</v>
      </c>
      <c r="I38" s="17">
        <v>10</v>
      </c>
      <c r="J38" s="16"/>
    </row>
    <row r="39" spans="1:10" x14ac:dyDescent="0.45">
      <c r="A39" s="2">
        <v>45282</v>
      </c>
      <c r="B39" s="18" t="s">
        <v>3</v>
      </c>
      <c r="C39" s="17">
        <v>10</v>
      </c>
      <c r="D39" s="16"/>
      <c r="E39" s="18" t="s">
        <v>2</v>
      </c>
      <c r="F39" s="17">
        <v>12</v>
      </c>
      <c r="G39" s="16">
        <v>1</v>
      </c>
      <c r="H39" s="18" t="s">
        <v>3</v>
      </c>
      <c r="I39" s="17">
        <v>10</v>
      </c>
      <c r="J39" s="16"/>
    </row>
    <row r="40" spans="1:10" x14ac:dyDescent="0.45">
      <c r="A40" s="2">
        <v>45283</v>
      </c>
      <c r="B40" s="18" t="s">
        <v>3</v>
      </c>
      <c r="C40" s="17">
        <v>6</v>
      </c>
      <c r="D40" s="16"/>
      <c r="E40" s="18" t="s">
        <v>4</v>
      </c>
      <c r="F40" s="17">
        <v>0</v>
      </c>
      <c r="G40" s="16"/>
      <c r="H40" s="18" t="s">
        <v>3</v>
      </c>
      <c r="I40" s="17">
        <v>6</v>
      </c>
      <c r="J40" s="16"/>
    </row>
    <row r="41" spans="1:10" x14ac:dyDescent="0.45">
      <c r="A41" s="15">
        <v>45284</v>
      </c>
      <c r="B41" s="14"/>
      <c r="C41" s="13"/>
      <c r="D41" s="12"/>
      <c r="E41" s="14"/>
      <c r="F41" s="13"/>
      <c r="G41" s="12"/>
      <c r="H41" s="14"/>
      <c r="I41" s="13"/>
      <c r="J41" s="12"/>
    </row>
    <row r="42" spans="1:10" x14ac:dyDescent="0.45">
      <c r="A42" s="165">
        <v>45285</v>
      </c>
      <c r="B42" s="164"/>
      <c r="C42" s="163"/>
      <c r="D42" s="162"/>
      <c r="E42" s="164"/>
      <c r="F42" s="163"/>
      <c r="G42" s="162"/>
      <c r="H42" s="164"/>
      <c r="I42" s="163"/>
      <c r="J42" s="162"/>
    </row>
    <row r="43" spans="1:10" x14ac:dyDescent="0.45">
      <c r="A43" s="2">
        <v>45286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2</v>
      </c>
      <c r="I43" s="17">
        <v>12</v>
      </c>
      <c r="J43" s="16">
        <v>1</v>
      </c>
    </row>
    <row r="44" spans="1:10" x14ac:dyDescent="0.45">
      <c r="A44" s="2">
        <v>45287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2</v>
      </c>
      <c r="I44" s="17">
        <v>12</v>
      </c>
      <c r="J44" s="16">
        <v>1</v>
      </c>
    </row>
    <row r="45" spans="1:10" x14ac:dyDescent="0.45">
      <c r="A45" s="2">
        <v>45288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2</v>
      </c>
      <c r="I45" s="17">
        <v>12</v>
      </c>
      <c r="J45" s="16">
        <v>1</v>
      </c>
    </row>
    <row r="46" spans="1:10" x14ac:dyDescent="0.45">
      <c r="A46" s="2">
        <v>45289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2</v>
      </c>
      <c r="I46" s="17">
        <v>12</v>
      </c>
      <c r="J46" s="16">
        <v>1</v>
      </c>
    </row>
    <row r="47" spans="1:10" x14ac:dyDescent="0.45">
      <c r="A47" s="2">
        <v>45290</v>
      </c>
      <c r="B47" s="18" t="s">
        <v>3</v>
      </c>
      <c r="C47" s="17">
        <v>6</v>
      </c>
      <c r="D47" s="16"/>
      <c r="E47" s="18" t="s">
        <v>3</v>
      </c>
      <c r="F47" s="17">
        <v>6</v>
      </c>
      <c r="G47" s="16"/>
      <c r="H47" s="18" t="s">
        <v>4</v>
      </c>
      <c r="I47" s="17">
        <v>0</v>
      </c>
      <c r="J47" s="16"/>
    </row>
    <row r="48" spans="1:10" x14ac:dyDescent="0.45">
      <c r="A48" s="15">
        <v>45291</v>
      </c>
      <c r="B48" s="14"/>
      <c r="C48" s="13"/>
      <c r="D48" s="12"/>
      <c r="E48" s="14"/>
      <c r="F48" s="13"/>
      <c r="G48" s="12"/>
      <c r="H48" s="14"/>
      <c r="I48" s="13"/>
      <c r="J48" s="12"/>
    </row>
    <row r="49" spans="1:15" s="4" customFormat="1" x14ac:dyDescent="0.45">
      <c r="A49" s="7" t="s">
        <v>1</v>
      </c>
      <c r="B49" s="6">
        <f t="shared" ref="B49:J49" si="0">SUM(B18:B48)</f>
        <v>0</v>
      </c>
      <c r="C49" s="6">
        <f t="shared" si="0"/>
        <v>220</v>
      </c>
      <c r="D49" s="6">
        <f t="shared" si="0"/>
        <v>0</v>
      </c>
      <c r="E49" s="6">
        <f t="shared" si="0"/>
        <v>0</v>
      </c>
      <c r="F49" s="6">
        <f t="shared" si="0"/>
        <v>226</v>
      </c>
      <c r="G49" s="6">
        <f t="shared" si="0"/>
        <v>9</v>
      </c>
      <c r="H49" s="6">
        <f t="shared" si="0"/>
        <v>0</v>
      </c>
      <c r="I49" s="6">
        <f t="shared" si="0"/>
        <v>222</v>
      </c>
      <c r="J49" s="6">
        <f t="shared" si="0"/>
        <v>10</v>
      </c>
      <c r="L49" s="5"/>
    </row>
    <row r="50" spans="1:15" s="4" customFormat="1" ht="23.25" customHeight="1" x14ac:dyDescent="0.45">
      <c r="K50" s="218"/>
      <c r="L50" s="218"/>
      <c r="M50" s="218"/>
      <c r="N50" s="218"/>
      <c r="O50" s="218"/>
    </row>
    <row r="51" spans="1:15" x14ac:dyDescent="0.45">
      <c r="B51" s="3"/>
      <c r="C51" s="1" t="s">
        <v>0</v>
      </c>
      <c r="K51" s="218"/>
      <c r="L51" s="218"/>
      <c r="M51" s="218"/>
      <c r="N51" s="218"/>
      <c r="O51" s="218"/>
    </row>
    <row r="52" spans="1:15" x14ac:dyDescent="0.45">
      <c r="H52" s="8"/>
      <c r="I52" s="8"/>
      <c r="J52" s="8"/>
    </row>
    <row r="79" spans="1:1" x14ac:dyDescent="0.45">
      <c r="A79" s="2"/>
    </row>
  </sheetData>
  <autoFilter ref="B17:J45" xr:uid="{00000000-0009-0000-0000-000005000000}"/>
  <mergeCells count="14">
    <mergeCell ref="A1:A6"/>
    <mergeCell ref="F1:G1"/>
    <mergeCell ref="F2:G2"/>
    <mergeCell ref="F3:G3"/>
    <mergeCell ref="E7:G7"/>
    <mergeCell ref="B7:D7"/>
    <mergeCell ref="C1:D1"/>
    <mergeCell ref="C2:D2"/>
    <mergeCell ref="C3:D3"/>
    <mergeCell ref="K50:O51"/>
    <mergeCell ref="H7:J7"/>
    <mergeCell ref="I1:J1"/>
    <mergeCell ref="I2:J2"/>
    <mergeCell ref="I3:J3"/>
  </mergeCells>
  <pageMargins left="0.25" right="0.25" top="0.75" bottom="0.75" header="0.3" footer="0.3"/>
  <pageSetup paperSize="9" scale="39" fitToHeight="0" orientation="landscape" horizontalDpi="360" verticalDpi="360" r:id="rId1"/>
  <colBreaks count="1" manualBreakCount="1">
    <brk id="1" max="49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331E7-123A-400E-8CD4-B98A19143A7E}">
  <sheetPr>
    <pageSetUpPr fitToPage="1"/>
  </sheetPr>
  <dimension ref="A1:M51"/>
  <sheetViews>
    <sheetView zoomScale="50" zoomScaleNormal="50" zoomScaleSheetLayoutView="7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baseColWidth="10" defaultColWidth="23.33203125" defaultRowHeight="14.4" x14ac:dyDescent="0.3"/>
  <cols>
    <col min="1" max="1" width="52.6640625" customWidth="1"/>
    <col min="2" max="2" width="29.88671875" style="36" customWidth="1"/>
    <col min="3" max="4" width="17.88671875" style="36" customWidth="1"/>
    <col min="5" max="5" width="27" customWidth="1"/>
    <col min="6" max="6" width="20.109375" customWidth="1"/>
    <col min="7" max="7" width="22.109375" customWidth="1"/>
    <col min="8" max="8" width="27" customWidth="1"/>
    <col min="9" max="9" width="21.33203125" customWidth="1"/>
    <col min="10" max="10" width="23.33203125" customWidth="1"/>
    <col min="11" max="11" width="27" customWidth="1"/>
    <col min="12" max="13" width="23.33203125" customWidth="1"/>
  </cols>
  <sheetData>
    <row r="1" spans="1:13" ht="23.4" x14ac:dyDescent="0.45">
      <c r="A1" s="222" t="str">
        <f>'[6]Nom 1-15 QU'!I2</f>
        <v>DICIEMBRE 01 2023 - DICIEMBRE 31 2023</v>
      </c>
      <c r="B1" s="4"/>
      <c r="C1" s="174" t="str">
        <f>'[6]Nom 16-30 SR JEN'!A16</f>
        <v>JHON EDER PLAZAS RODRIGUEZ</v>
      </c>
      <c r="D1" s="175"/>
      <c r="E1" s="4"/>
      <c r="F1" s="226" t="str">
        <f>'[6]Nom 16-30 SR JEN'!A21</f>
        <v>ELIZ ALEXANDER QUERALES QUERALES</v>
      </c>
      <c r="G1" s="227"/>
      <c r="H1" s="4"/>
      <c r="I1" s="178" t="s">
        <v>73</v>
      </c>
      <c r="J1" s="179"/>
      <c r="K1" s="4"/>
      <c r="L1" s="178" t="str">
        <f>+'[6]Nom 16-30 SR JEN'!A20</f>
        <v>LUIS ANTONIO PANESSO VALENCIA</v>
      </c>
      <c r="M1" s="179"/>
    </row>
    <row r="2" spans="1:13" ht="23.4" x14ac:dyDescent="0.45">
      <c r="A2" s="223"/>
      <c r="B2" s="4"/>
      <c r="C2" s="168">
        <f>'[6]Nom 16-30 SR JEN'!B16</f>
        <v>1098706267</v>
      </c>
      <c r="D2" s="169"/>
      <c r="E2" s="4"/>
      <c r="F2" s="168">
        <f>'[6]Nom 16-30 SR JEN'!B21</f>
        <v>5041100</v>
      </c>
      <c r="G2" s="169"/>
      <c r="H2" s="4"/>
      <c r="I2" s="168">
        <v>1098619564</v>
      </c>
      <c r="J2" s="169"/>
      <c r="K2" s="4"/>
      <c r="L2" s="168">
        <f>+'[6]Nom 16-30 SR JEN'!B20</f>
        <v>1126429992</v>
      </c>
      <c r="M2" s="169"/>
    </row>
    <row r="3" spans="1:13" ht="24" thickBot="1" x14ac:dyDescent="0.5">
      <c r="A3" s="223"/>
      <c r="B3" s="4"/>
      <c r="C3" s="176">
        <f>[6]DEDUCCIONES!B3</f>
        <v>0</v>
      </c>
      <c r="D3" s="177"/>
      <c r="E3" s="4"/>
      <c r="F3" s="170">
        <f>C3</f>
        <v>0</v>
      </c>
      <c r="G3" s="171"/>
      <c r="H3" s="4"/>
      <c r="I3" s="170">
        <f>F3</f>
        <v>0</v>
      </c>
      <c r="J3" s="171"/>
      <c r="K3" s="4"/>
      <c r="L3" s="170">
        <f>C3</f>
        <v>0</v>
      </c>
      <c r="M3" s="171"/>
    </row>
    <row r="4" spans="1:13" ht="23.4" x14ac:dyDescent="0.45">
      <c r="A4" s="223"/>
      <c r="B4" s="4"/>
      <c r="C4" s="33" t="s">
        <v>3</v>
      </c>
      <c r="D4" s="32">
        <f>C11</f>
        <v>32.079999999999984</v>
      </c>
      <c r="E4" s="4"/>
      <c r="F4" s="33" t="s">
        <v>3</v>
      </c>
      <c r="G4" s="32">
        <f>F11</f>
        <v>23.060000000000002</v>
      </c>
      <c r="H4" s="4"/>
      <c r="I4" s="33" t="s">
        <v>3</v>
      </c>
      <c r="J4" s="32">
        <f>I11</f>
        <v>16.209999999999994</v>
      </c>
      <c r="K4" s="4"/>
      <c r="L4" s="33" t="s">
        <v>3</v>
      </c>
      <c r="M4" s="32">
        <f>L11</f>
        <v>9.019999999999996</v>
      </c>
    </row>
    <row r="5" spans="1:13" ht="23.4" x14ac:dyDescent="0.45">
      <c r="A5" s="223"/>
      <c r="B5" s="4"/>
      <c r="C5" s="33" t="s">
        <v>2</v>
      </c>
      <c r="D5" s="32">
        <f>C15</f>
        <v>0</v>
      </c>
      <c r="E5" s="4"/>
      <c r="F5" s="33" t="s">
        <v>2</v>
      </c>
      <c r="G5" s="32">
        <f>F15</f>
        <v>8.019999999999996</v>
      </c>
      <c r="H5" s="4"/>
      <c r="I5" s="33" t="s">
        <v>2</v>
      </c>
      <c r="J5" s="32">
        <f>I15</f>
        <v>12.870000000000005</v>
      </c>
      <c r="K5" s="4"/>
      <c r="L5" s="33" t="s">
        <v>2</v>
      </c>
      <c r="M5" s="32">
        <f>L15</f>
        <v>13.060000000000002</v>
      </c>
    </row>
    <row r="6" spans="1:13" ht="23.4" x14ac:dyDescent="0.45">
      <c r="A6" s="223"/>
      <c r="B6" s="4"/>
      <c r="C6" s="33" t="s">
        <v>16</v>
      </c>
      <c r="D6" s="32">
        <f>D15*5</f>
        <v>0</v>
      </c>
      <c r="E6" s="4"/>
      <c r="F6" s="33" t="s">
        <v>16</v>
      </c>
      <c r="G6" s="32">
        <f>G15*5</f>
        <v>25</v>
      </c>
      <c r="H6" s="4"/>
      <c r="I6" s="33" t="s">
        <v>16</v>
      </c>
      <c r="J6" s="32">
        <f>J15*5</f>
        <v>45</v>
      </c>
      <c r="K6" s="4"/>
      <c r="L6" s="33" t="s">
        <v>16</v>
      </c>
      <c r="M6" s="32">
        <f>M15*5</f>
        <v>70</v>
      </c>
    </row>
    <row r="7" spans="1:13" ht="23.4" x14ac:dyDescent="0.45">
      <c r="A7" s="1"/>
      <c r="B7" s="172" t="s">
        <v>15</v>
      </c>
      <c r="C7" s="172"/>
      <c r="D7" s="172"/>
      <c r="E7" s="172" t="s">
        <v>15</v>
      </c>
      <c r="F7" s="172"/>
      <c r="G7" s="172"/>
      <c r="H7" s="172" t="s">
        <v>15</v>
      </c>
      <c r="I7" s="172"/>
      <c r="J7" s="172"/>
      <c r="K7" s="172" t="s">
        <v>15</v>
      </c>
      <c r="L7" s="172"/>
      <c r="M7" s="172"/>
    </row>
    <row r="8" spans="1:13" ht="23.4" x14ac:dyDescent="0.45">
      <c r="A8" s="1"/>
      <c r="B8" s="29" t="s">
        <v>14</v>
      </c>
      <c r="C8" s="29"/>
      <c r="D8" s="29" t="s">
        <v>11</v>
      </c>
      <c r="E8" s="29" t="s">
        <v>14</v>
      </c>
      <c r="F8" s="29"/>
      <c r="G8" s="29" t="s">
        <v>11</v>
      </c>
      <c r="H8" s="29" t="s">
        <v>14</v>
      </c>
      <c r="I8" s="29"/>
      <c r="J8" s="29" t="s">
        <v>11</v>
      </c>
      <c r="K8" s="29" t="s">
        <v>14</v>
      </c>
      <c r="L8" s="29"/>
      <c r="M8" s="29" t="s">
        <v>11</v>
      </c>
    </row>
    <row r="9" spans="1:13" ht="23.4" x14ac:dyDescent="0.45">
      <c r="A9" s="1"/>
      <c r="B9" s="4" t="s">
        <v>13</v>
      </c>
      <c r="C9" s="30">
        <f>SUM(C18:C47)</f>
        <v>220</v>
      </c>
      <c r="D9" s="4">
        <v>24</v>
      </c>
      <c r="E9" s="4" t="s">
        <v>13</v>
      </c>
      <c r="F9" s="30">
        <f>SUM(F18:F26,F35:F47)</f>
        <v>164</v>
      </c>
      <c r="G9" s="4">
        <v>18</v>
      </c>
      <c r="H9" s="4" t="s">
        <v>13</v>
      </c>
      <c r="I9" s="30">
        <f>SUM(I18:I19,I28:I33,I43:I47)</f>
        <v>118</v>
      </c>
      <c r="J9" s="4">
        <v>13</v>
      </c>
      <c r="K9" s="4" t="s">
        <v>13</v>
      </c>
      <c r="L9" s="30">
        <f>SUM(L35:L40)</f>
        <v>56</v>
      </c>
      <c r="M9" s="4">
        <v>6</v>
      </c>
    </row>
    <row r="10" spans="1:13" ht="23.4" x14ac:dyDescent="0.45">
      <c r="A10" s="1"/>
      <c r="B10" s="31" t="s">
        <v>9</v>
      </c>
      <c r="C10" s="128">
        <f>D9*7.83</f>
        <v>187.92000000000002</v>
      </c>
      <c r="D10" s="4"/>
      <c r="E10" s="31" t="s">
        <v>9</v>
      </c>
      <c r="F10" s="128">
        <f>G9*7.83</f>
        <v>140.94</v>
      </c>
      <c r="G10" s="4"/>
      <c r="H10" s="31" t="s">
        <v>9</v>
      </c>
      <c r="I10" s="128">
        <f>J9*7.83</f>
        <v>101.79</v>
      </c>
      <c r="J10" s="4"/>
      <c r="K10" s="31" t="s">
        <v>9</v>
      </c>
      <c r="L10" s="128">
        <f>M9*7.83</f>
        <v>46.980000000000004</v>
      </c>
      <c r="M10" s="4"/>
    </row>
    <row r="11" spans="1:13" ht="23.4" x14ac:dyDescent="0.45">
      <c r="A11" s="1"/>
      <c r="B11" s="4"/>
      <c r="C11" s="30">
        <f>C9-C10</f>
        <v>32.079999999999984</v>
      </c>
      <c r="D11" s="4"/>
      <c r="E11" s="4"/>
      <c r="F11" s="30">
        <f>F9-F10</f>
        <v>23.060000000000002</v>
      </c>
      <c r="G11" s="4"/>
      <c r="H11" s="4"/>
      <c r="I11" s="30">
        <f>I9-I10</f>
        <v>16.209999999999994</v>
      </c>
      <c r="J11" s="4"/>
      <c r="K11" s="4"/>
      <c r="L11" s="30">
        <f>L9-L10</f>
        <v>9.019999999999996</v>
      </c>
      <c r="M11" s="4"/>
    </row>
    <row r="12" spans="1:13" ht="23.4" x14ac:dyDescent="0.45">
      <c r="A12" s="1"/>
      <c r="B12" s="29" t="s">
        <v>12</v>
      </c>
      <c r="C12" s="29"/>
      <c r="D12" s="29" t="s">
        <v>11</v>
      </c>
      <c r="E12" s="29" t="s">
        <v>12</v>
      </c>
      <c r="F12" s="29"/>
      <c r="G12" s="29" t="s">
        <v>11</v>
      </c>
      <c r="H12" s="29" t="s">
        <v>12</v>
      </c>
      <c r="I12" s="29"/>
      <c r="J12" s="29" t="s">
        <v>11</v>
      </c>
      <c r="K12" s="29" t="s">
        <v>12</v>
      </c>
      <c r="L12" s="29"/>
      <c r="M12" s="29" t="s">
        <v>11</v>
      </c>
    </row>
    <row r="13" spans="1:13" ht="23.4" x14ac:dyDescent="0.45">
      <c r="A13" s="1"/>
      <c r="B13" s="4" t="s">
        <v>10</v>
      </c>
      <c r="C13" s="4">
        <v>0</v>
      </c>
      <c r="D13" s="4">
        <v>0</v>
      </c>
      <c r="E13" s="4" t="s">
        <v>10</v>
      </c>
      <c r="F13" s="30">
        <f>SUM(F28:F33)</f>
        <v>55</v>
      </c>
      <c r="G13" s="4">
        <v>6</v>
      </c>
      <c r="H13" s="4" t="s">
        <v>10</v>
      </c>
      <c r="I13" s="30">
        <f>SUM(I21:I26,I35:I40)</f>
        <v>99</v>
      </c>
      <c r="J13" s="4">
        <v>11</v>
      </c>
      <c r="K13" s="4" t="s">
        <v>10</v>
      </c>
      <c r="L13" s="30">
        <f>SUM(L18:L33,L43:L47)</f>
        <v>154</v>
      </c>
      <c r="M13" s="4">
        <v>18</v>
      </c>
    </row>
    <row r="14" spans="1:13" ht="23.4" x14ac:dyDescent="0.45">
      <c r="A14" s="1"/>
      <c r="B14" s="31" t="s">
        <v>9</v>
      </c>
      <c r="C14" s="31">
        <f>D13*8</f>
        <v>0</v>
      </c>
      <c r="D14" s="4" t="s">
        <v>8</v>
      </c>
      <c r="E14" s="31" t="s">
        <v>9</v>
      </c>
      <c r="F14" s="128">
        <f>G13*7.83</f>
        <v>46.980000000000004</v>
      </c>
      <c r="G14" s="4" t="s">
        <v>8</v>
      </c>
      <c r="H14" s="31" t="s">
        <v>9</v>
      </c>
      <c r="I14" s="128">
        <f>J13*7.83</f>
        <v>86.13</v>
      </c>
      <c r="J14" s="4" t="s">
        <v>80</v>
      </c>
      <c r="K14" s="31" t="s">
        <v>9</v>
      </c>
      <c r="L14" s="128">
        <f>M13*7.83</f>
        <v>140.94</v>
      </c>
      <c r="M14" s="4" t="s">
        <v>8</v>
      </c>
    </row>
    <row r="15" spans="1:13" ht="23.4" x14ac:dyDescent="0.45">
      <c r="A15" s="1"/>
      <c r="B15" s="4"/>
      <c r="C15" s="4">
        <f>C13-C14</f>
        <v>0</v>
      </c>
      <c r="D15" s="4">
        <v>0</v>
      </c>
      <c r="E15" s="4"/>
      <c r="F15" s="30">
        <f>F13-F14</f>
        <v>8.019999999999996</v>
      </c>
      <c r="G15" s="4">
        <v>5</v>
      </c>
      <c r="H15" s="4"/>
      <c r="I15" s="30">
        <f>I13-I14</f>
        <v>12.870000000000005</v>
      </c>
      <c r="J15" s="4">
        <v>9</v>
      </c>
      <c r="K15" s="4"/>
      <c r="L15" s="30">
        <f>L13-L14</f>
        <v>13.060000000000002</v>
      </c>
      <c r="M15" s="4">
        <v>14</v>
      </c>
    </row>
    <row r="16" spans="1:13" ht="24" thickBot="1" x14ac:dyDescent="0.5">
      <c r="A16" s="1"/>
      <c r="B16" s="4"/>
      <c r="C16" s="4"/>
      <c r="D16" s="4"/>
      <c r="E16" s="4"/>
      <c r="F16" s="30"/>
      <c r="G16" s="4"/>
      <c r="H16" s="4"/>
      <c r="I16" s="4"/>
      <c r="J16" s="4"/>
      <c r="K16" s="4"/>
      <c r="L16" s="4"/>
      <c r="M16" s="4"/>
    </row>
    <row r="17" spans="1:13" ht="24" thickBot="1" x14ac:dyDescent="0.5">
      <c r="A17" s="29" t="s">
        <v>7</v>
      </c>
      <c r="B17" s="28" t="s">
        <v>6</v>
      </c>
      <c r="C17" s="27" t="s">
        <v>5</v>
      </c>
      <c r="D17" s="26"/>
      <c r="E17" s="28" t="s">
        <v>6</v>
      </c>
      <c r="F17" s="140" t="s">
        <v>5</v>
      </c>
      <c r="G17" s="141"/>
      <c r="H17" s="28" t="s">
        <v>6</v>
      </c>
      <c r="I17" s="140" t="s">
        <v>5</v>
      </c>
      <c r="J17" s="26"/>
      <c r="K17" s="28" t="s">
        <v>6</v>
      </c>
      <c r="L17" s="140" t="s">
        <v>5</v>
      </c>
      <c r="M17" s="26"/>
    </row>
    <row r="18" spans="1:13" s="38" customFormat="1" ht="23.4" x14ac:dyDescent="0.45">
      <c r="A18" s="2">
        <v>45261</v>
      </c>
      <c r="B18" s="25" t="s">
        <v>3</v>
      </c>
      <c r="C18" s="24">
        <v>10</v>
      </c>
      <c r="D18" s="23"/>
      <c r="E18" s="25" t="s">
        <v>3</v>
      </c>
      <c r="F18" s="24">
        <v>10</v>
      </c>
      <c r="G18" s="23"/>
      <c r="H18" s="25" t="s">
        <v>3</v>
      </c>
      <c r="I18" s="24">
        <v>10</v>
      </c>
      <c r="J18" s="23"/>
      <c r="K18" s="25" t="s">
        <v>2</v>
      </c>
      <c r="L18" s="24">
        <v>11</v>
      </c>
      <c r="M18" s="23"/>
    </row>
    <row r="19" spans="1:13" s="38" customFormat="1" ht="23.4" x14ac:dyDescent="0.45">
      <c r="A19" s="2">
        <v>45262</v>
      </c>
      <c r="B19" s="18" t="s">
        <v>3</v>
      </c>
      <c r="C19" s="17">
        <v>6</v>
      </c>
      <c r="D19" s="16"/>
      <c r="E19" s="18" t="s">
        <v>3</v>
      </c>
      <c r="F19" s="17">
        <v>6</v>
      </c>
      <c r="G19" s="16"/>
      <c r="H19" s="18" t="s">
        <v>3</v>
      </c>
      <c r="I19" s="17">
        <v>6</v>
      </c>
      <c r="J19" s="16"/>
      <c r="K19" s="18" t="s">
        <v>4</v>
      </c>
      <c r="L19" s="17">
        <v>0</v>
      </c>
      <c r="M19" s="16"/>
    </row>
    <row r="20" spans="1:13" ht="23.4" x14ac:dyDescent="0.45">
      <c r="A20" s="15">
        <v>45263</v>
      </c>
      <c r="B20" s="14"/>
      <c r="C20" s="13"/>
      <c r="D20" s="12"/>
      <c r="E20" s="14"/>
      <c r="F20" s="13"/>
      <c r="G20" s="12"/>
      <c r="H20" s="14"/>
      <c r="I20" s="13"/>
      <c r="J20" s="12"/>
      <c r="K20" s="14"/>
      <c r="L20" s="13"/>
      <c r="M20" s="12"/>
    </row>
    <row r="21" spans="1:13" ht="23.4" x14ac:dyDescent="0.45">
      <c r="A21" s="2">
        <v>45264</v>
      </c>
      <c r="B21" s="18" t="s">
        <v>3</v>
      </c>
      <c r="C21" s="17">
        <v>10</v>
      </c>
      <c r="D21" s="16"/>
      <c r="E21" s="18" t="s">
        <v>3</v>
      </c>
      <c r="F21" s="17">
        <v>10</v>
      </c>
      <c r="G21" s="16"/>
      <c r="H21" s="18" t="s">
        <v>2</v>
      </c>
      <c r="I21" s="17">
        <v>11</v>
      </c>
      <c r="J21" s="16"/>
      <c r="K21" s="18" t="s">
        <v>2</v>
      </c>
      <c r="L21" s="17">
        <v>11</v>
      </c>
      <c r="M21" s="16"/>
    </row>
    <row r="22" spans="1:13" ht="23.4" x14ac:dyDescent="0.45">
      <c r="A22" s="2">
        <v>45265</v>
      </c>
      <c r="B22" s="18" t="s">
        <v>3</v>
      </c>
      <c r="C22" s="17">
        <v>10</v>
      </c>
      <c r="D22" s="16"/>
      <c r="E22" s="18" t="s">
        <v>3</v>
      </c>
      <c r="F22" s="17">
        <v>10</v>
      </c>
      <c r="G22" s="16"/>
      <c r="H22" s="18" t="s">
        <v>2</v>
      </c>
      <c r="I22" s="17">
        <v>11</v>
      </c>
      <c r="J22" s="16"/>
      <c r="K22" s="18" t="s">
        <v>2</v>
      </c>
      <c r="L22" s="17">
        <v>11</v>
      </c>
      <c r="M22" s="16"/>
    </row>
    <row r="23" spans="1:13" ht="23.4" x14ac:dyDescent="0.45">
      <c r="A23" s="2">
        <v>45266</v>
      </c>
      <c r="B23" s="18" t="s">
        <v>3</v>
      </c>
      <c r="C23" s="17">
        <v>10</v>
      </c>
      <c r="D23" s="16"/>
      <c r="E23" s="18" t="s">
        <v>3</v>
      </c>
      <c r="F23" s="17">
        <v>10</v>
      </c>
      <c r="G23" s="16"/>
      <c r="H23" s="18" t="s">
        <v>2</v>
      </c>
      <c r="I23" s="17">
        <v>11</v>
      </c>
      <c r="J23" s="16"/>
      <c r="K23" s="18" t="s">
        <v>2</v>
      </c>
      <c r="L23" s="17">
        <v>11</v>
      </c>
      <c r="M23" s="16"/>
    </row>
    <row r="24" spans="1:13" s="38" customFormat="1" ht="23.4" x14ac:dyDescent="0.45">
      <c r="A24" s="2">
        <v>45267</v>
      </c>
      <c r="B24" s="18" t="s">
        <v>3</v>
      </c>
      <c r="C24" s="17">
        <v>10</v>
      </c>
      <c r="D24" s="16"/>
      <c r="E24" s="18" t="s">
        <v>3</v>
      </c>
      <c r="F24" s="17">
        <v>10</v>
      </c>
      <c r="G24" s="16"/>
      <c r="H24" s="18" t="s">
        <v>2</v>
      </c>
      <c r="I24" s="17">
        <v>11</v>
      </c>
      <c r="J24" s="16"/>
      <c r="K24" s="18" t="s">
        <v>2</v>
      </c>
      <c r="L24" s="17">
        <v>11</v>
      </c>
      <c r="M24" s="16"/>
    </row>
    <row r="25" spans="1:13" s="38" customFormat="1" ht="23.4" x14ac:dyDescent="0.45">
      <c r="A25" s="165">
        <v>45268</v>
      </c>
      <c r="B25" s="164"/>
      <c r="C25" s="163"/>
      <c r="D25" s="162"/>
      <c r="E25" s="164"/>
      <c r="F25" s="163"/>
      <c r="G25" s="162"/>
      <c r="H25" s="164"/>
      <c r="I25" s="163"/>
      <c r="J25" s="162"/>
      <c r="K25" s="164"/>
      <c r="L25" s="163"/>
      <c r="M25" s="162"/>
    </row>
    <row r="26" spans="1:13" s="38" customFormat="1" ht="23.4" x14ac:dyDescent="0.45">
      <c r="A26" s="2">
        <v>45269</v>
      </c>
      <c r="B26" s="18" t="s">
        <v>3</v>
      </c>
      <c r="C26" s="17">
        <v>6</v>
      </c>
      <c r="D26" s="16"/>
      <c r="E26" s="18" t="s">
        <v>3</v>
      </c>
      <c r="F26" s="17">
        <v>6</v>
      </c>
      <c r="G26" s="16"/>
      <c r="H26" s="18" t="s">
        <v>4</v>
      </c>
      <c r="I26" s="17">
        <v>0</v>
      </c>
      <c r="J26" s="16"/>
      <c r="K26" s="18" t="s">
        <v>4</v>
      </c>
      <c r="L26" s="17">
        <v>0</v>
      </c>
      <c r="M26" s="16"/>
    </row>
    <row r="27" spans="1:13" ht="23.4" x14ac:dyDescent="0.45">
      <c r="A27" s="15">
        <v>45270</v>
      </c>
      <c r="B27" s="14"/>
      <c r="C27" s="13"/>
      <c r="D27" s="12"/>
      <c r="E27" s="14"/>
      <c r="F27" s="13"/>
      <c r="G27" s="12"/>
      <c r="H27" s="14"/>
      <c r="I27" s="13"/>
      <c r="J27" s="12"/>
      <c r="K27" s="14"/>
      <c r="L27" s="13"/>
      <c r="M27" s="12"/>
    </row>
    <row r="28" spans="1:13" ht="23.4" x14ac:dyDescent="0.45">
      <c r="A28" s="2">
        <v>45271</v>
      </c>
      <c r="B28" s="18" t="s">
        <v>3</v>
      </c>
      <c r="C28" s="17">
        <v>10</v>
      </c>
      <c r="D28" s="16"/>
      <c r="E28" s="18" t="s">
        <v>2</v>
      </c>
      <c r="F28" s="17">
        <v>11</v>
      </c>
      <c r="G28" s="16"/>
      <c r="H28" s="18" t="s">
        <v>3</v>
      </c>
      <c r="I28" s="17">
        <v>10</v>
      </c>
      <c r="J28" s="16"/>
      <c r="K28" s="18" t="s">
        <v>2</v>
      </c>
      <c r="L28" s="17">
        <v>11</v>
      </c>
      <c r="M28" s="16"/>
    </row>
    <row r="29" spans="1:13" ht="23.4" x14ac:dyDescent="0.45">
      <c r="A29" s="2">
        <v>45272</v>
      </c>
      <c r="B29" s="18" t="s">
        <v>3</v>
      </c>
      <c r="C29" s="17">
        <v>10</v>
      </c>
      <c r="D29" s="16"/>
      <c r="E29" s="18" t="s">
        <v>2</v>
      </c>
      <c r="F29" s="17">
        <v>11</v>
      </c>
      <c r="G29" s="16"/>
      <c r="H29" s="18" t="s">
        <v>3</v>
      </c>
      <c r="I29" s="17">
        <v>10</v>
      </c>
      <c r="J29" s="16"/>
      <c r="K29" s="18" t="s">
        <v>2</v>
      </c>
      <c r="L29" s="17">
        <v>11</v>
      </c>
      <c r="M29" s="16"/>
    </row>
    <row r="30" spans="1:13" ht="23.4" x14ac:dyDescent="0.45">
      <c r="A30" s="2">
        <v>45273</v>
      </c>
      <c r="B30" s="18" t="s">
        <v>3</v>
      </c>
      <c r="C30" s="17">
        <v>10</v>
      </c>
      <c r="D30" s="16"/>
      <c r="E30" s="18" t="s">
        <v>2</v>
      </c>
      <c r="F30" s="17">
        <v>11</v>
      </c>
      <c r="G30" s="16"/>
      <c r="H30" s="18" t="s">
        <v>3</v>
      </c>
      <c r="I30" s="17">
        <v>10</v>
      </c>
      <c r="J30" s="16"/>
      <c r="K30" s="18" t="s">
        <v>2</v>
      </c>
      <c r="L30" s="17">
        <v>11</v>
      </c>
      <c r="M30" s="16"/>
    </row>
    <row r="31" spans="1:13" s="38" customFormat="1" ht="23.4" x14ac:dyDescent="0.45">
      <c r="A31" s="2">
        <v>45274</v>
      </c>
      <c r="B31" s="18" t="s">
        <v>3</v>
      </c>
      <c r="C31" s="17">
        <v>10</v>
      </c>
      <c r="D31" s="16"/>
      <c r="E31" s="18" t="s">
        <v>2</v>
      </c>
      <c r="F31" s="17">
        <v>11</v>
      </c>
      <c r="G31" s="16"/>
      <c r="H31" s="18" t="s">
        <v>3</v>
      </c>
      <c r="I31" s="17">
        <v>10</v>
      </c>
      <c r="J31" s="16"/>
      <c r="K31" s="18" t="s">
        <v>2</v>
      </c>
      <c r="L31" s="17">
        <v>11</v>
      </c>
      <c r="M31" s="16"/>
    </row>
    <row r="32" spans="1:13" s="38" customFormat="1" ht="23.4" x14ac:dyDescent="0.45">
      <c r="A32" s="2">
        <v>45275</v>
      </c>
      <c r="B32" s="18" t="s">
        <v>3</v>
      </c>
      <c r="C32" s="17">
        <v>10</v>
      </c>
      <c r="D32" s="16"/>
      <c r="E32" s="18" t="s">
        <v>2</v>
      </c>
      <c r="F32" s="17">
        <v>11</v>
      </c>
      <c r="G32" s="16"/>
      <c r="H32" s="18" t="s">
        <v>3</v>
      </c>
      <c r="I32" s="17">
        <v>10</v>
      </c>
      <c r="J32" s="16"/>
      <c r="K32" s="18" t="s">
        <v>2</v>
      </c>
      <c r="L32" s="17">
        <v>11</v>
      </c>
      <c r="M32" s="16"/>
    </row>
    <row r="33" spans="1:13" s="38" customFormat="1" ht="23.4" x14ac:dyDescent="0.45">
      <c r="A33" s="2">
        <v>45276</v>
      </c>
      <c r="B33" s="18" t="s">
        <v>3</v>
      </c>
      <c r="C33" s="17">
        <v>6</v>
      </c>
      <c r="D33" s="16"/>
      <c r="E33" s="18" t="s">
        <v>4</v>
      </c>
      <c r="F33" s="17">
        <v>0</v>
      </c>
      <c r="G33" s="16"/>
      <c r="H33" s="18" t="s">
        <v>3</v>
      </c>
      <c r="I33" s="17">
        <v>6</v>
      </c>
      <c r="J33" s="16"/>
      <c r="K33" s="18" t="s">
        <v>4</v>
      </c>
      <c r="L33" s="17">
        <v>0</v>
      </c>
      <c r="M33" s="16"/>
    </row>
    <row r="34" spans="1:13" ht="23.4" x14ac:dyDescent="0.45">
      <c r="A34" s="15">
        <v>45277</v>
      </c>
      <c r="B34" s="14"/>
      <c r="C34" s="13"/>
      <c r="D34" s="12"/>
      <c r="E34" s="14"/>
      <c r="F34" s="13"/>
      <c r="G34" s="12"/>
      <c r="H34" s="14"/>
      <c r="I34" s="13"/>
      <c r="J34" s="12"/>
      <c r="K34" s="14"/>
      <c r="L34" s="13"/>
      <c r="M34" s="12"/>
    </row>
    <row r="35" spans="1:13" ht="23.4" x14ac:dyDescent="0.45">
      <c r="A35" s="2">
        <v>45278</v>
      </c>
      <c r="B35" s="18" t="s">
        <v>3</v>
      </c>
      <c r="C35" s="17">
        <v>10</v>
      </c>
      <c r="D35" s="16"/>
      <c r="E35" s="18" t="s">
        <v>3</v>
      </c>
      <c r="F35" s="17">
        <v>10</v>
      </c>
      <c r="G35" s="16"/>
      <c r="H35" s="18" t="s">
        <v>2</v>
      </c>
      <c r="I35" s="17">
        <v>11</v>
      </c>
      <c r="J35" s="16"/>
      <c r="K35" s="18" t="s">
        <v>3</v>
      </c>
      <c r="L35" s="17">
        <v>10</v>
      </c>
      <c r="M35" s="16"/>
    </row>
    <row r="36" spans="1:13" ht="23.4" x14ac:dyDescent="0.45">
      <c r="A36" s="2">
        <v>45279</v>
      </c>
      <c r="B36" s="18" t="s">
        <v>3</v>
      </c>
      <c r="C36" s="17">
        <v>10</v>
      </c>
      <c r="D36" s="16"/>
      <c r="E36" s="18" t="s">
        <v>3</v>
      </c>
      <c r="F36" s="17">
        <v>10</v>
      </c>
      <c r="G36" s="16"/>
      <c r="H36" s="18" t="s">
        <v>2</v>
      </c>
      <c r="I36" s="17">
        <v>11</v>
      </c>
      <c r="J36" s="16"/>
      <c r="K36" s="18" t="s">
        <v>3</v>
      </c>
      <c r="L36" s="17">
        <v>10</v>
      </c>
      <c r="M36" s="16"/>
    </row>
    <row r="37" spans="1:13" ht="23.4" x14ac:dyDescent="0.45">
      <c r="A37" s="2">
        <v>45280</v>
      </c>
      <c r="B37" s="18" t="s">
        <v>3</v>
      </c>
      <c r="C37" s="17">
        <v>10</v>
      </c>
      <c r="D37" s="16"/>
      <c r="E37" s="18" t="s">
        <v>3</v>
      </c>
      <c r="F37" s="17">
        <v>10</v>
      </c>
      <c r="G37" s="16"/>
      <c r="H37" s="18" t="s">
        <v>2</v>
      </c>
      <c r="I37" s="17">
        <v>11</v>
      </c>
      <c r="J37" s="16"/>
      <c r="K37" s="18" t="s">
        <v>3</v>
      </c>
      <c r="L37" s="17">
        <v>10</v>
      </c>
      <c r="M37" s="16"/>
    </row>
    <row r="38" spans="1:13" ht="23.4" x14ac:dyDescent="0.45">
      <c r="A38" s="2">
        <v>45281</v>
      </c>
      <c r="B38" s="18" t="s">
        <v>3</v>
      </c>
      <c r="C38" s="17">
        <v>10</v>
      </c>
      <c r="D38" s="16"/>
      <c r="E38" s="18" t="s">
        <v>3</v>
      </c>
      <c r="F38" s="17">
        <v>10</v>
      </c>
      <c r="G38" s="16"/>
      <c r="H38" s="18" t="s">
        <v>2</v>
      </c>
      <c r="I38" s="17">
        <v>11</v>
      </c>
      <c r="J38" s="16"/>
      <c r="K38" s="18" t="s">
        <v>3</v>
      </c>
      <c r="L38" s="17">
        <v>10</v>
      </c>
      <c r="M38" s="16"/>
    </row>
    <row r="39" spans="1:13" s="38" customFormat="1" ht="23.4" x14ac:dyDescent="0.45">
      <c r="A39" s="2">
        <v>45282</v>
      </c>
      <c r="B39" s="18" t="s">
        <v>3</v>
      </c>
      <c r="C39" s="17">
        <v>10</v>
      </c>
      <c r="D39" s="16"/>
      <c r="E39" s="18" t="s">
        <v>3</v>
      </c>
      <c r="F39" s="17">
        <v>10</v>
      </c>
      <c r="G39" s="16"/>
      <c r="H39" s="18" t="s">
        <v>2</v>
      </c>
      <c r="I39" s="17">
        <v>11</v>
      </c>
      <c r="J39" s="16"/>
      <c r="K39" s="18" t="s">
        <v>3</v>
      </c>
      <c r="L39" s="17">
        <v>10</v>
      </c>
      <c r="M39" s="16"/>
    </row>
    <row r="40" spans="1:13" s="38" customFormat="1" ht="23.4" x14ac:dyDescent="0.45">
      <c r="A40" s="2">
        <v>45283</v>
      </c>
      <c r="B40" s="18" t="s">
        <v>3</v>
      </c>
      <c r="C40" s="17">
        <v>6</v>
      </c>
      <c r="D40" s="16"/>
      <c r="E40" s="18" t="s">
        <v>3</v>
      </c>
      <c r="F40" s="17">
        <v>6</v>
      </c>
      <c r="G40" s="16"/>
      <c r="H40" s="18" t="s">
        <v>4</v>
      </c>
      <c r="I40" s="17">
        <v>0</v>
      </c>
      <c r="J40" s="16"/>
      <c r="K40" s="18" t="s">
        <v>3</v>
      </c>
      <c r="L40" s="17">
        <v>6</v>
      </c>
      <c r="M40" s="16"/>
    </row>
    <row r="41" spans="1:13" ht="23.4" x14ac:dyDescent="0.45">
      <c r="A41" s="15">
        <v>45284</v>
      </c>
      <c r="B41" s="14"/>
      <c r="C41" s="13"/>
      <c r="D41" s="12"/>
      <c r="E41" s="14"/>
      <c r="F41" s="13"/>
      <c r="G41" s="12"/>
      <c r="H41" s="14"/>
      <c r="I41" s="13"/>
      <c r="J41" s="12"/>
      <c r="K41" s="14"/>
      <c r="L41" s="13"/>
      <c r="M41" s="12"/>
    </row>
    <row r="42" spans="1:13" ht="23.4" x14ac:dyDescent="0.45">
      <c r="A42" s="165">
        <v>45285</v>
      </c>
      <c r="B42" s="164"/>
      <c r="C42" s="163"/>
      <c r="D42" s="162"/>
      <c r="E42" s="164"/>
      <c r="F42" s="163"/>
      <c r="G42" s="162"/>
      <c r="H42" s="164"/>
      <c r="I42" s="163"/>
      <c r="J42" s="162"/>
      <c r="K42" s="164"/>
      <c r="L42" s="163"/>
      <c r="M42" s="162"/>
    </row>
    <row r="43" spans="1:13" ht="23.4" x14ac:dyDescent="0.45">
      <c r="A43" s="2">
        <v>45286</v>
      </c>
      <c r="B43" s="18" t="s">
        <v>3</v>
      </c>
      <c r="C43" s="17">
        <v>10</v>
      </c>
      <c r="D43" s="16"/>
      <c r="E43" s="18" t="s">
        <v>3</v>
      </c>
      <c r="F43" s="17">
        <v>10</v>
      </c>
      <c r="G43" s="16"/>
      <c r="H43" s="18" t="s">
        <v>3</v>
      </c>
      <c r="I43" s="17">
        <v>10</v>
      </c>
      <c r="J43" s="16"/>
      <c r="K43" s="18" t="s">
        <v>2</v>
      </c>
      <c r="L43" s="17">
        <v>11</v>
      </c>
      <c r="M43" s="16"/>
    </row>
    <row r="44" spans="1:13" ht="23.4" x14ac:dyDescent="0.45">
      <c r="A44" s="2">
        <v>45287</v>
      </c>
      <c r="B44" s="18" t="s">
        <v>3</v>
      </c>
      <c r="C44" s="17">
        <v>10</v>
      </c>
      <c r="D44" s="16"/>
      <c r="E44" s="18" t="s">
        <v>3</v>
      </c>
      <c r="F44" s="17">
        <v>10</v>
      </c>
      <c r="G44" s="16"/>
      <c r="H44" s="18" t="s">
        <v>3</v>
      </c>
      <c r="I44" s="17">
        <v>10</v>
      </c>
      <c r="J44" s="16"/>
      <c r="K44" s="18" t="s">
        <v>2</v>
      </c>
      <c r="L44" s="17">
        <v>11</v>
      </c>
      <c r="M44" s="16"/>
    </row>
    <row r="45" spans="1:13" s="38" customFormat="1" ht="23.4" x14ac:dyDescent="0.45">
      <c r="A45" s="2">
        <v>45288</v>
      </c>
      <c r="B45" s="18" t="s">
        <v>3</v>
      </c>
      <c r="C45" s="17">
        <v>10</v>
      </c>
      <c r="D45" s="16"/>
      <c r="E45" s="18" t="s">
        <v>3</v>
      </c>
      <c r="F45" s="17">
        <v>10</v>
      </c>
      <c r="G45" s="16"/>
      <c r="H45" s="18" t="s">
        <v>3</v>
      </c>
      <c r="I45" s="17">
        <v>10</v>
      </c>
      <c r="J45" s="16"/>
      <c r="K45" s="18" t="s">
        <v>2</v>
      </c>
      <c r="L45" s="17">
        <v>11</v>
      </c>
      <c r="M45" s="16"/>
    </row>
    <row r="46" spans="1:13" s="38" customFormat="1" ht="23.4" x14ac:dyDescent="0.45">
      <c r="A46" s="2">
        <v>45289</v>
      </c>
      <c r="B46" s="18" t="s">
        <v>3</v>
      </c>
      <c r="C46" s="17">
        <v>10</v>
      </c>
      <c r="D46" s="16"/>
      <c r="E46" s="18" t="s">
        <v>3</v>
      </c>
      <c r="F46" s="17">
        <v>10</v>
      </c>
      <c r="G46" s="16"/>
      <c r="H46" s="18" t="s">
        <v>3</v>
      </c>
      <c r="I46" s="17">
        <v>10</v>
      </c>
      <c r="J46" s="16"/>
      <c r="K46" s="18" t="s">
        <v>2</v>
      </c>
      <c r="L46" s="17">
        <v>11</v>
      </c>
      <c r="M46" s="16"/>
    </row>
    <row r="47" spans="1:13" s="38" customFormat="1" ht="23.4" x14ac:dyDescent="0.45">
      <c r="A47" s="2">
        <v>45290</v>
      </c>
      <c r="B47" s="18" t="s">
        <v>3</v>
      </c>
      <c r="C47" s="17">
        <v>6</v>
      </c>
      <c r="D47" s="16"/>
      <c r="E47" s="18" t="s">
        <v>3</v>
      </c>
      <c r="F47" s="17">
        <v>6</v>
      </c>
      <c r="G47" s="16"/>
      <c r="H47" s="18" t="s">
        <v>3</v>
      </c>
      <c r="I47" s="17">
        <v>6</v>
      </c>
      <c r="J47" s="16"/>
      <c r="K47" s="18" t="s">
        <v>4</v>
      </c>
      <c r="L47" s="17">
        <v>0</v>
      </c>
      <c r="M47" s="16"/>
    </row>
    <row r="48" spans="1:13" s="38" customFormat="1" ht="23.4" x14ac:dyDescent="0.45">
      <c r="A48" s="15">
        <v>45291</v>
      </c>
      <c r="B48" s="14"/>
      <c r="C48" s="13"/>
      <c r="D48" s="12"/>
      <c r="E48" s="14"/>
      <c r="F48" s="13"/>
      <c r="G48" s="12"/>
      <c r="H48" s="14"/>
      <c r="I48" s="13"/>
      <c r="J48" s="12"/>
      <c r="K48" s="14"/>
      <c r="L48" s="13"/>
      <c r="M48" s="12"/>
    </row>
    <row r="49" spans="1:13" ht="23.4" x14ac:dyDescent="0.45">
      <c r="A49" s="7" t="s">
        <v>1</v>
      </c>
      <c r="B49" s="6"/>
      <c r="C49" s="6">
        <f>SUM(C18:C48)</f>
        <v>220</v>
      </c>
      <c r="D49" s="6"/>
      <c r="E49" s="6"/>
      <c r="F49" s="6">
        <f>SUM(F18:F48)</f>
        <v>219</v>
      </c>
      <c r="G49" s="6"/>
      <c r="H49" s="6"/>
      <c r="I49" s="6">
        <f>SUM(I18:I48)</f>
        <v>217</v>
      </c>
      <c r="J49" s="6"/>
      <c r="K49" s="6"/>
      <c r="L49" s="6">
        <f>SUM(L18:L48)</f>
        <v>210</v>
      </c>
      <c r="M49" s="6"/>
    </row>
    <row r="51" spans="1:13" ht="23.4" x14ac:dyDescent="0.45">
      <c r="B51" s="3"/>
      <c r="C51" s="1" t="s">
        <v>0</v>
      </c>
    </row>
  </sheetData>
  <mergeCells count="17">
    <mergeCell ref="I1:J1"/>
    <mergeCell ref="I2:J2"/>
    <mergeCell ref="I3:J3"/>
    <mergeCell ref="H7:J7"/>
    <mergeCell ref="K7:M7"/>
    <mergeCell ref="L1:M1"/>
    <mergeCell ref="L2:M2"/>
    <mergeCell ref="L3:M3"/>
    <mergeCell ref="F1:G1"/>
    <mergeCell ref="F2:G2"/>
    <mergeCell ref="F3:G3"/>
    <mergeCell ref="E7:G7"/>
    <mergeCell ref="A1:A6"/>
    <mergeCell ref="C1:D1"/>
    <mergeCell ref="C2:D2"/>
    <mergeCell ref="C3:D3"/>
    <mergeCell ref="B7:D7"/>
  </mergeCells>
  <pageMargins left="0.25" right="0.25" top="0.75" bottom="0.75" header="0.3" footer="0.3"/>
  <pageSetup paperSize="9" scale="42" fitToWidth="0" orientation="landscape" horizontalDpi="360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B800-41B4-433A-9EDE-F676CCB0DC07}">
  <sheetPr>
    <pageSetUpPr fitToPage="1"/>
  </sheetPr>
  <dimension ref="A1:D42"/>
  <sheetViews>
    <sheetView zoomScale="98" zoomScaleNormal="98" workbookViewId="0">
      <pane ySplit="3" topLeftCell="A28" activePane="bottomLeft" state="frozen"/>
      <selection activeCell="H23" sqref="H23"/>
      <selection pane="bottomLeft" activeCell="A40" sqref="A40:D42"/>
    </sheetView>
  </sheetViews>
  <sheetFormatPr baseColWidth="10" defaultColWidth="11.44140625" defaultRowHeight="14.4" x14ac:dyDescent="0.3"/>
  <cols>
    <col min="1" max="1" width="11.44140625" style="74"/>
    <col min="2" max="2" width="24.109375" style="74" customWidth="1"/>
    <col min="3" max="3" width="12" style="76" bestFit="1" customWidth="1"/>
    <col min="4" max="4" width="31.109375" style="76" customWidth="1"/>
    <col min="5" max="16384" width="11.44140625" style="74"/>
  </cols>
  <sheetData>
    <row r="1" spans="1:4" ht="15.75" customHeight="1" x14ac:dyDescent="0.3">
      <c r="A1" s="224" t="s">
        <v>82</v>
      </c>
      <c r="B1" s="225"/>
      <c r="C1" s="225"/>
      <c r="D1" s="225"/>
    </row>
    <row r="2" spans="1:4" ht="15" thickBot="1" x14ac:dyDescent="0.35">
      <c r="A2" s="228" t="s">
        <v>81</v>
      </c>
      <c r="B2" s="229"/>
      <c r="C2" s="161">
        <v>2000000</v>
      </c>
      <c r="D2" s="160" t="s">
        <v>87</v>
      </c>
    </row>
    <row r="3" spans="1:4" ht="15" thickBot="1" x14ac:dyDescent="0.35">
      <c r="A3" s="230">
        <v>45261</v>
      </c>
      <c r="B3" s="231"/>
      <c r="C3" s="154" t="s">
        <v>49</v>
      </c>
      <c r="D3" s="159"/>
    </row>
    <row r="4" spans="1:4" x14ac:dyDescent="0.3">
      <c r="A4" s="95" t="s">
        <v>44</v>
      </c>
      <c r="B4" s="101">
        <v>1</v>
      </c>
      <c r="C4" s="101">
        <v>10</v>
      </c>
      <c r="D4" s="114"/>
    </row>
    <row r="5" spans="1:4" x14ac:dyDescent="0.3">
      <c r="A5" s="108" t="s">
        <v>43</v>
      </c>
      <c r="B5" s="107">
        <v>2</v>
      </c>
      <c r="C5" s="82">
        <v>6</v>
      </c>
      <c r="D5" s="86"/>
    </row>
    <row r="6" spans="1:4" x14ac:dyDescent="0.3">
      <c r="A6" s="83" t="s">
        <v>42</v>
      </c>
      <c r="B6" s="82">
        <v>3</v>
      </c>
      <c r="C6" s="82">
        <v>10</v>
      </c>
      <c r="D6" s="86"/>
    </row>
    <row r="7" spans="1:4" x14ac:dyDescent="0.3">
      <c r="A7" s="83" t="s">
        <v>41</v>
      </c>
      <c r="B7" s="82">
        <v>4</v>
      </c>
      <c r="C7" s="82">
        <v>11</v>
      </c>
      <c r="D7" s="82" t="s">
        <v>83</v>
      </c>
    </row>
    <row r="8" spans="1:4" x14ac:dyDescent="0.3">
      <c r="A8" s="83" t="s">
        <v>47</v>
      </c>
      <c r="B8" s="82">
        <v>5</v>
      </c>
      <c r="C8" s="82">
        <v>10</v>
      </c>
      <c r="D8" s="82"/>
    </row>
    <row r="9" spans="1:4" x14ac:dyDescent="0.3">
      <c r="A9" s="83" t="s">
        <v>46</v>
      </c>
      <c r="B9" s="82">
        <v>6</v>
      </c>
      <c r="C9" s="82">
        <v>12.5</v>
      </c>
      <c r="D9" s="82" t="s">
        <v>86</v>
      </c>
    </row>
    <row r="10" spans="1:4" x14ac:dyDescent="0.3">
      <c r="A10" s="83" t="s">
        <v>45</v>
      </c>
      <c r="B10" s="82">
        <v>7</v>
      </c>
      <c r="C10" s="82">
        <v>11</v>
      </c>
      <c r="D10" s="82" t="s">
        <v>83</v>
      </c>
    </row>
    <row r="11" spans="1:4" x14ac:dyDescent="0.3">
      <c r="A11" s="158" t="s">
        <v>44</v>
      </c>
      <c r="B11" s="157">
        <v>8</v>
      </c>
      <c r="C11" s="82">
        <v>10</v>
      </c>
      <c r="D11" s="82" t="s">
        <v>85</v>
      </c>
    </row>
    <row r="12" spans="1:4" x14ac:dyDescent="0.3">
      <c r="A12" s="108" t="s">
        <v>43</v>
      </c>
      <c r="B12" s="107">
        <v>9</v>
      </c>
      <c r="C12" s="82">
        <v>6</v>
      </c>
      <c r="D12" s="82"/>
    </row>
    <row r="13" spans="1:4" x14ac:dyDescent="0.3">
      <c r="A13" s="83" t="s">
        <v>42</v>
      </c>
      <c r="B13" s="82">
        <v>10</v>
      </c>
      <c r="C13" s="82">
        <v>10</v>
      </c>
      <c r="D13" s="82"/>
    </row>
    <row r="14" spans="1:4" x14ac:dyDescent="0.3">
      <c r="A14" s="83" t="s">
        <v>41</v>
      </c>
      <c r="B14" s="82">
        <v>11</v>
      </c>
      <c r="C14" s="82">
        <v>10</v>
      </c>
      <c r="D14" s="82"/>
    </row>
    <row r="15" spans="1:4" x14ac:dyDescent="0.3">
      <c r="A15" s="83" t="s">
        <v>47</v>
      </c>
      <c r="B15" s="82">
        <v>12</v>
      </c>
      <c r="C15" s="82">
        <v>12</v>
      </c>
      <c r="D15" s="82" t="s">
        <v>84</v>
      </c>
    </row>
    <row r="16" spans="1:4" x14ac:dyDescent="0.3">
      <c r="A16" s="83" t="s">
        <v>46</v>
      </c>
      <c r="B16" s="82">
        <v>13</v>
      </c>
      <c r="C16" s="82">
        <v>11</v>
      </c>
      <c r="D16" s="82" t="s">
        <v>83</v>
      </c>
    </row>
    <row r="17" spans="1:4" x14ac:dyDescent="0.3">
      <c r="A17" s="83" t="s">
        <v>45</v>
      </c>
      <c r="B17" s="82">
        <v>14</v>
      </c>
      <c r="C17" s="82">
        <v>12</v>
      </c>
      <c r="D17" s="82" t="s">
        <v>84</v>
      </c>
    </row>
    <row r="18" spans="1:4" ht="15" thickBot="1" x14ac:dyDescent="0.35">
      <c r="A18" s="92" t="s">
        <v>44</v>
      </c>
      <c r="B18" s="91">
        <v>15</v>
      </c>
      <c r="C18" s="82">
        <v>11</v>
      </c>
      <c r="D18" s="82" t="s">
        <v>83</v>
      </c>
    </row>
    <row r="19" spans="1:4" x14ac:dyDescent="0.3">
      <c r="A19" s="116" t="s">
        <v>43</v>
      </c>
      <c r="B19" s="115">
        <v>16</v>
      </c>
      <c r="C19" s="101">
        <v>6</v>
      </c>
      <c r="D19" s="114"/>
    </row>
    <row r="20" spans="1:4" x14ac:dyDescent="0.3">
      <c r="A20" s="83" t="s">
        <v>42</v>
      </c>
      <c r="B20" s="82">
        <v>17</v>
      </c>
      <c r="C20" s="82">
        <v>10</v>
      </c>
      <c r="D20" s="86"/>
    </row>
    <row r="21" spans="1:4" x14ac:dyDescent="0.3">
      <c r="A21" s="83" t="s">
        <v>41</v>
      </c>
      <c r="B21" s="82">
        <v>18</v>
      </c>
      <c r="C21" s="82">
        <v>10</v>
      </c>
      <c r="D21" s="82"/>
    </row>
    <row r="22" spans="1:4" x14ac:dyDescent="0.3">
      <c r="A22" s="83" t="s">
        <v>47</v>
      </c>
      <c r="B22" s="82">
        <v>19</v>
      </c>
      <c r="C22" s="82">
        <v>10</v>
      </c>
      <c r="D22" s="82"/>
    </row>
    <row r="23" spans="1:4" x14ac:dyDescent="0.3">
      <c r="A23" s="83" t="s">
        <v>46</v>
      </c>
      <c r="B23" s="82">
        <v>20</v>
      </c>
      <c r="C23" s="82">
        <v>10</v>
      </c>
      <c r="D23" s="82"/>
    </row>
    <row r="24" spans="1:4" x14ac:dyDescent="0.3">
      <c r="A24" s="83" t="s">
        <v>45</v>
      </c>
      <c r="B24" s="82">
        <v>21</v>
      </c>
      <c r="C24" s="82">
        <v>10</v>
      </c>
      <c r="D24" s="82"/>
    </row>
    <row r="25" spans="1:4" x14ac:dyDescent="0.3">
      <c r="A25" s="83" t="s">
        <v>44</v>
      </c>
      <c r="B25" s="82">
        <v>22</v>
      </c>
      <c r="C25" s="82">
        <v>10</v>
      </c>
      <c r="D25" s="82"/>
    </row>
    <row r="26" spans="1:4" x14ac:dyDescent="0.3">
      <c r="A26" s="108" t="s">
        <v>43</v>
      </c>
      <c r="B26" s="107">
        <v>23</v>
      </c>
      <c r="C26" s="82">
        <v>6</v>
      </c>
      <c r="D26" s="82"/>
    </row>
    <row r="27" spans="1:4" x14ac:dyDescent="0.3">
      <c r="A27" s="83" t="s">
        <v>42</v>
      </c>
      <c r="B27" s="82">
        <v>24</v>
      </c>
      <c r="C27" s="82">
        <v>10</v>
      </c>
      <c r="D27" s="82"/>
    </row>
    <row r="28" spans="1:4" x14ac:dyDescent="0.3">
      <c r="A28" s="83" t="s">
        <v>41</v>
      </c>
      <c r="B28" s="82">
        <v>25</v>
      </c>
      <c r="C28" s="82">
        <v>10</v>
      </c>
      <c r="D28" s="82"/>
    </row>
    <row r="29" spans="1:4" x14ac:dyDescent="0.3">
      <c r="A29" s="83" t="s">
        <v>47</v>
      </c>
      <c r="B29" s="82">
        <v>26</v>
      </c>
      <c r="C29" s="82">
        <v>10</v>
      </c>
      <c r="D29" s="86"/>
    </row>
    <row r="30" spans="1:4" x14ac:dyDescent="0.3">
      <c r="A30" s="83" t="s">
        <v>46</v>
      </c>
      <c r="B30" s="82">
        <v>27</v>
      </c>
      <c r="C30" s="82">
        <v>10</v>
      </c>
      <c r="D30" s="82"/>
    </row>
    <row r="31" spans="1:4" x14ac:dyDescent="0.3">
      <c r="A31" s="83" t="s">
        <v>45</v>
      </c>
      <c r="B31" s="82">
        <v>28</v>
      </c>
      <c r="C31" s="82">
        <v>10</v>
      </c>
      <c r="D31" s="82"/>
    </row>
    <row r="32" spans="1:4" x14ac:dyDescent="0.3">
      <c r="A32" s="83" t="s">
        <v>44</v>
      </c>
      <c r="B32" s="82">
        <v>29</v>
      </c>
      <c r="C32" s="82">
        <v>10</v>
      </c>
      <c r="D32" s="120"/>
    </row>
    <row r="33" spans="1:4" ht="15" thickBot="1" x14ac:dyDescent="0.35">
      <c r="A33" s="156" t="s">
        <v>43</v>
      </c>
      <c r="B33" s="155">
        <v>30</v>
      </c>
      <c r="C33" s="91">
        <v>6</v>
      </c>
      <c r="D33" s="91"/>
    </row>
    <row r="34" spans="1:4" ht="15" thickBot="1" x14ac:dyDescent="0.35">
      <c r="A34" s="232" t="s">
        <v>21</v>
      </c>
      <c r="B34" s="233"/>
      <c r="C34" s="154">
        <f>SUM(C4:C33)</f>
        <v>290.5</v>
      </c>
      <c r="D34" s="154"/>
    </row>
    <row r="37" spans="1:4" x14ac:dyDescent="0.3">
      <c r="A37" s="77"/>
      <c r="B37" s="74" t="s">
        <v>40</v>
      </c>
    </row>
    <row r="38" spans="1:4" x14ac:dyDescent="0.3">
      <c r="A38" s="102"/>
      <c r="B38" s="74" t="s">
        <v>53</v>
      </c>
    </row>
    <row r="40" spans="1:4" x14ac:dyDescent="0.3">
      <c r="C40" s="74"/>
      <c r="D40" s="74"/>
    </row>
    <row r="41" spans="1:4" x14ac:dyDescent="0.3">
      <c r="C41" s="74"/>
      <c r="D41" s="74"/>
    </row>
    <row r="42" spans="1:4" x14ac:dyDescent="0.3">
      <c r="C42" s="74"/>
      <c r="D42" s="74"/>
    </row>
  </sheetData>
  <mergeCells count="4">
    <mergeCell ref="A1:D1"/>
    <mergeCell ref="A2:B2"/>
    <mergeCell ref="A3:B3"/>
    <mergeCell ref="A34:B34"/>
  </mergeCells>
  <pageMargins left="0.7" right="0.7" top="0.75" bottom="0.75" header="0.3" footer="0.3"/>
  <pageSetup paperSize="9" scale="73" orientation="landscape" horizontalDpi="360" verticalDpi="36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2F91-96A0-4D26-ADEE-75CF877CCA06}">
  <dimension ref="B1:P30"/>
  <sheetViews>
    <sheetView zoomScale="70" zoomScaleNormal="70" zoomScaleSheetLayoutView="55" workbookViewId="0">
      <selection activeCell="L15" sqref="L15"/>
    </sheetView>
  </sheetViews>
  <sheetFormatPr baseColWidth="10" defaultRowHeight="14.4" x14ac:dyDescent="0.3"/>
  <cols>
    <col min="1" max="1" width="5.33203125" customWidth="1"/>
    <col min="2" max="2" width="40" customWidth="1"/>
    <col min="3" max="3" width="14" customWidth="1"/>
    <col min="4" max="4" width="22.44140625" bestFit="1" customWidth="1"/>
    <col min="5" max="5" width="11.88671875" bestFit="1" customWidth="1"/>
    <col min="6" max="6" width="23.44140625" customWidth="1"/>
    <col min="7" max="7" width="11.88671875" bestFit="1" customWidth="1"/>
    <col min="8" max="8" width="18" bestFit="1" customWidth="1"/>
    <col min="9" max="9" width="24.33203125" bestFit="1" customWidth="1"/>
    <col min="10" max="10" width="4.6640625" customWidth="1"/>
    <col min="11" max="11" width="4.5546875" customWidth="1"/>
    <col min="12" max="12" width="18.5546875" bestFit="1" customWidth="1"/>
    <col min="13" max="13" width="14.5546875" bestFit="1" customWidth="1"/>
    <col min="14" max="14" width="5.6640625" customWidth="1"/>
    <col min="15" max="16" width="16.44140625" customWidth="1"/>
  </cols>
  <sheetData>
    <row r="1" spans="2:16" ht="23.4" x14ac:dyDescent="0.45">
      <c r="B1" s="206" t="s">
        <v>39</v>
      </c>
      <c r="C1" s="207"/>
      <c r="D1" s="207"/>
      <c r="E1" s="207"/>
      <c r="F1" s="207"/>
      <c r="G1" s="207"/>
      <c r="H1" s="207"/>
      <c r="I1" s="208"/>
    </row>
    <row r="2" spans="2:16" ht="23.4" x14ac:dyDescent="0.45">
      <c r="B2" s="209"/>
      <c r="C2" s="210"/>
      <c r="D2" s="210"/>
      <c r="E2" s="210"/>
      <c r="F2" s="210"/>
      <c r="G2" s="210"/>
      <c r="H2" s="210"/>
      <c r="I2" s="211"/>
      <c r="L2" t="s">
        <v>24</v>
      </c>
      <c r="M2">
        <v>240</v>
      </c>
    </row>
    <row r="3" spans="2:16" ht="15" customHeight="1" x14ac:dyDescent="0.3">
      <c r="B3" s="212" t="s">
        <v>38</v>
      </c>
      <c r="C3" s="199" t="s">
        <v>37</v>
      </c>
      <c r="D3" s="200"/>
      <c r="E3" s="199" t="s">
        <v>36</v>
      </c>
      <c r="F3" s="200"/>
      <c r="G3" s="199" t="s">
        <v>35</v>
      </c>
      <c r="H3" s="200"/>
      <c r="I3" s="203" t="s">
        <v>1</v>
      </c>
      <c r="L3" t="s">
        <v>34</v>
      </c>
      <c r="M3" s="65">
        <v>1160000</v>
      </c>
    </row>
    <row r="4" spans="2:16" ht="39" customHeight="1" x14ac:dyDescent="0.3">
      <c r="B4" s="213"/>
      <c r="C4" s="201"/>
      <c r="D4" s="202"/>
      <c r="E4" s="201"/>
      <c r="F4" s="202"/>
      <c r="G4" s="201"/>
      <c r="H4" s="202"/>
      <c r="I4" s="204"/>
      <c r="L4" s="73" t="s">
        <v>26</v>
      </c>
      <c r="M4" s="55">
        <f>M3/M2</f>
        <v>4833.333333333333</v>
      </c>
    </row>
    <row r="5" spans="2:16" ht="23.25" customHeight="1" x14ac:dyDescent="0.3">
      <c r="B5" s="213"/>
      <c r="C5" s="215" t="s">
        <v>32</v>
      </c>
      <c r="D5" s="70" t="s">
        <v>33</v>
      </c>
      <c r="E5" s="215" t="s">
        <v>32</v>
      </c>
      <c r="F5" s="70" t="s">
        <v>31</v>
      </c>
      <c r="G5" s="215" t="s">
        <v>30</v>
      </c>
      <c r="H5" s="70" t="s">
        <v>29</v>
      </c>
      <c r="I5" s="204"/>
    </row>
    <row r="6" spans="2:16" ht="23.25" customHeight="1" x14ac:dyDescent="0.3">
      <c r="B6" s="214"/>
      <c r="C6" s="216"/>
      <c r="D6" s="72">
        <v>0.25</v>
      </c>
      <c r="E6" s="216"/>
      <c r="F6" s="72">
        <v>0.75</v>
      </c>
      <c r="G6" s="216"/>
      <c r="H6" s="72">
        <v>0.35</v>
      </c>
      <c r="I6" s="204"/>
    </row>
    <row r="7" spans="2:16" ht="23.4" x14ac:dyDescent="0.3">
      <c r="B7" s="71" t="s">
        <v>28</v>
      </c>
      <c r="C7" s="217"/>
      <c r="D7" s="69">
        <f>(M4*D6)+M4</f>
        <v>6041.6666666666661</v>
      </c>
      <c r="E7" s="217"/>
      <c r="F7" s="69">
        <f>(M4*F6)+M4</f>
        <v>8458.3333333333321</v>
      </c>
      <c r="G7" s="217"/>
      <c r="H7" s="69">
        <f>(M4*35%)</f>
        <v>1691.6666666666665</v>
      </c>
      <c r="I7" s="205"/>
      <c r="L7" s="188"/>
      <c r="M7" s="188"/>
      <c r="O7" s="188" t="s">
        <v>27</v>
      </c>
      <c r="P7" s="188"/>
    </row>
    <row r="8" spans="2:16" ht="23.4" x14ac:dyDescent="0.45">
      <c r="B8" s="64" t="str">
        <f>'[6]Nom 16-30 SR JEN'!A15</f>
        <v>CRISTIAN ORDUZ CARVAJAL</v>
      </c>
      <c r="C8" s="63">
        <f>' MOD EXTR DIC'!J4</f>
        <v>25.870000000000005</v>
      </c>
      <c r="D8" s="62">
        <f>C8*$D$7</f>
        <v>156297.91666666669</v>
      </c>
      <c r="E8" s="63">
        <f>' MOD EXTR DIC'!J5</f>
        <v>18.209999999999994</v>
      </c>
      <c r="F8" s="62">
        <f t="shared" ref="F8:F14" si="0">E8*$F$7</f>
        <v>154026.24999999991</v>
      </c>
      <c r="G8" s="63">
        <f>' MOD EXTR DIC'!J6</f>
        <v>50</v>
      </c>
      <c r="H8" s="62">
        <f t="shared" ref="H8:H14" si="1">G8*$H$7</f>
        <v>84583.333333333328</v>
      </c>
      <c r="I8" s="68">
        <f t="shared" ref="I8:I14" si="2">D8+F8+H8</f>
        <v>394907.49999999994</v>
      </c>
      <c r="M8" s="65"/>
      <c r="O8" t="s">
        <v>26</v>
      </c>
      <c r="P8" s="65">
        <f>P13/P10</f>
        <v>5833.333333333333</v>
      </c>
    </row>
    <row r="9" spans="2:16" ht="23.25" customHeight="1" x14ac:dyDescent="0.45">
      <c r="B9" s="64" t="str">
        <f>'[6]Nom 16-30 SR JEN'!A16</f>
        <v>JHON EDER PLAZAS RODRIGUEZ</v>
      </c>
      <c r="C9" s="63">
        <f>'MOD SELLADO DIC'!D4</f>
        <v>32.079999999999984</v>
      </c>
      <c r="D9" s="62">
        <f>C9*$D$7</f>
        <v>193816.66666666654</v>
      </c>
      <c r="E9" s="63">
        <f>'MOD SELLADO DIC'!D5</f>
        <v>0</v>
      </c>
      <c r="F9" s="62">
        <f t="shared" si="0"/>
        <v>0</v>
      </c>
      <c r="G9" s="63">
        <f>'MOD SELLADO DIC'!D6</f>
        <v>0</v>
      </c>
      <c r="H9" s="62">
        <f t="shared" si="1"/>
        <v>0</v>
      </c>
      <c r="I9" s="68">
        <f t="shared" si="2"/>
        <v>193816.66666666654</v>
      </c>
      <c r="L9" s="66"/>
      <c r="M9" s="65"/>
      <c r="O9" s="66" t="s">
        <v>25</v>
      </c>
      <c r="P9" s="65">
        <f>(P8*D6)+P8</f>
        <v>7291.6666666666661</v>
      </c>
    </row>
    <row r="10" spans="2:16" ht="23.4" x14ac:dyDescent="0.45">
      <c r="B10" s="64" t="str">
        <f>'[6]Nom 16-30 SR JEN'!A17</f>
        <v>ROLDAN HURTADO BUENAHORA</v>
      </c>
      <c r="C10" s="63">
        <f>' MOD EXTR DIC'!D4</f>
        <v>32.079999999999984</v>
      </c>
      <c r="D10" s="62">
        <f>C10*P9</f>
        <v>233916.66666666654</v>
      </c>
      <c r="E10" s="67">
        <f>' MOD EXTR DIC'!D5</f>
        <v>0</v>
      </c>
      <c r="F10" s="62">
        <f t="shared" si="0"/>
        <v>0</v>
      </c>
      <c r="G10" s="67">
        <f>' MOD EXTR DIC'!D6</f>
        <v>0</v>
      </c>
      <c r="H10" s="62">
        <f t="shared" si="1"/>
        <v>0</v>
      </c>
      <c r="I10" s="61">
        <f t="shared" si="2"/>
        <v>233916.66666666654</v>
      </c>
      <c r="M10" s="55"/>
      <c r="O10" t="s">
        <v>24</v>
      </c>
      <c r="P10" s="55">
        <v>240</v>
      </c>
    </row>
    <row r="11" spans="2:16" ht="23.4" x14ac:dyDescent="0.45">
      <c r="B11" s="64" t="str">
        <f>'[6]Nom 16-30 SR JEN'!A18</f>
        <v>JORGE VILLAMIZAR TORRA</v>
      </c>
      <c r="C11" s="63">
        <f>' MOD EXTR DIC'!G4</f>
        <v>25.209999999999994</v>
      </c>
      <c r="D11" s="62">
        <f>C11*$D$7</f>
        <v>152310.41666666663</v>
      </c>
      <c r="E11" s="63">
        <f>' MOD EXTR DIC'!G5</f>
        <v>21.870000000000005</v>
      </c>
      <c r="F11" s="62">
        <f t="shared" si="0"/>
        <v>184983.75</v>
      </c>
      <c r="G11" s="63">
        <f>' MOD EXTR DIC'!G6</f>
        <v>45</v>
      </c>
      <c r="H11" s="62">
        <f t="shared" si="1"/>
        <v>76125</v>
      </c>
      <c r="I11" s="61">
        <f t="shared" si="2"/>
        <v>413419.16666666663</v>
      </c>
      <c r="L11" s="66"/>
      <c r="M11" s="65"/>
      <c r="O11" s="66" t="s">
        <v>23</v>
      </c>
      <c r="P11" s="65">
        <f>P8*35%</f>
        <v>2041.6666666666665</v>
      </c>
    </row>
    <row r="12" spans="2:16" ht="23.4" x14ac:dyDescent="0.45">
      <c r="B12" s="64" t="str">
        <f>'[6]Nom 16-30 SR JEN'!A20</f>
        <v>LUIS ANTONIO PANESSO VALENCIA</v>
      </c>
      <c r="C12" s="63">
        <f>'MOD SELLADO DIC'!M4</f>
        <v>9.019999999999996</v>
      </c>
      <c r="D12" s="62">
        <f>C12*$D$7</f>
        <v>54495.833333333307</v>
      </c>
      <c r="E12" s="63">
        <f>'MOD SELLADO DIC'!M5</f>
        <v>13.060000000000002</v>
      </c>
      <c r="F12" s="62">
        <f t="shared" si="0"/>
        <v>110465.83333333334</v>
      </c>
      <c r="G12" s="63">
        <f>'MOD SELLADO DIC'!M6</f>
        <v>70</v>
      </c>
      <c r="H12" s="62">
        <f t="shared" si="1"/>
        <v>118416.66666666666</v>
      </c>
      <c r="I12" s="61">
        <f t="shared" si="2"/>
        <v>283378.33333333331</v>
      </c>
    </row>
    <row r="13" spans="2:16" ht="23.25" customHeight="1" x14ac:dyDescent="0.45">
      <c r="B13" s="64" t="str">
        <f>'[6]Nom 16-30 SR JEN'!A21</f>
        <v>ELIZ ALEXANDER QUERALES QUERALES</v>
      </c>
      <c r="C13" s="63">
        <f>'MOD SELLADO DIC'!G4</f>
        <v>23.060000000000002</v>
      </c>
      <c r="D13" s="62">
        <f>C13*$D$7</f>
        <v>139320.83333333334</v>
      </c>
      <c r="E13" s="63">
        <f>'MOD SELLADO DIC'!G5</f>
        <v>8.019999999999996</v>
      </c>
      <c r="F13" s="62">
        <f t="shared" si="0"/>
        <v>67835.833333333285</v>
      </c>
      <c r="G13" s="63">
        <f>'MOD SELLADO DIC'!G6</f>
        <v>25</v>
      </c>
      <c r="H13" s="62">
        <f t="shared" si="1"/>
        <v>42291.666666666664</v>
      </c>
      <c r="I13" s="61">
        <f t="shared" si="2"/>
        <v>249448.33333333328</v>
      </c>
      <c r="M13" s="65"/>
      <c r="O13" t="s">
        <v>22</v>
      </c>
      <c r="P13" s="65">
        <v>1400000</v>
      </c>
    </row>
    <row r="14" spans="2:16" ht="23.25" customHeight="1" x14ac:dyDescent="0.45">
      <c r="B14" s="146" t="s">
        <v>74</v>
      </c>
      <c r="C14" s="145">
        <f>'MOD SELLADO DIC'!J4</f>
        <v>16.209999999999994</v>
      </c>
      <c r="D14" s="62">
        <f>C14*$D$7</f>
        <v>97935.416666666613</v>
      </c>
      <c r="E14" s="145">
        <f>'MOD SELLADO DIC'!J5</f>
        <v>12.870000000000005</v>
      </c>
      <c r="F14" s="62">
        <f t="shared" si="0"/>
        <v>108858.75000000003</v>
      </c>
      <c r="G14" s="145">
        <f>'MOD SELLADO DIC'!J6</f>
        <v>45</v>
      </c>
      <c r="H14" s="62">
        <f t="shared" si="1"/>
        <v>76125</v>
      </c>
      <c r="I14" s="61">
        <f t="shared" si="2"/>
        <v>282919.16666666663</v>
      </c>
      <c r="M14" s="65"/>
      <c r="P14" s="65"/>
    </row>
    <row r="15" spans="2:16" ht="24" thickBot="1" x14ac:dyDescent="0.5">
      <c r="B15" s="1"/>
      <c r="C15" s="60">
        <f>SUM(C8:C13)</f>
        <v>147.31999999999996</v>
      </c>
      <c r="D15" s="1"/>
      <c r="E15" s="60">
        <f>SUM(E8:E13)</f>
        <v>61.16</v>
      </c>
      <c r="F15" s="1"/>
      <c r="G15" s="60">
        <f>SUM(G8:G13)</f>
        <v>190</v>
      </c>
      <c r="H15" s="1"/>
      <c r="I15" s="1"/>
    </row>
    <row r="16" spans="2:16" ht="24" thickBot="1" x14ac:dyDescent="0.5">
      <c r="B16" s="189" t="s">
        <v>21</v>
      </c>
      <c r="C16" s="190"/>
      <c r="D16" s="190"/>
      <c r="E16" s="190"/>
      <c r="F16" s="190"/>
      <c r="G16" s="190"/>
      <c r="H16" s="190"/>
      <c r="I16" s="59">
        <f>SUM(I8:I14)</f>
        <v>2051805.8333333326</v>
      </c>
    </row>
    <row r="17" spans="9:13" x14ac:dyDescent="0.3">
      <c r="M17" s="55"/>
    </row>
    <row r="18" spans="9:13" x14ac:dyDescent="0.3">
      <c r="I18" s="57"/>
      <c r="M18" s="58"/>
    </row>
    <row r="19" spans="9:13" x14ac:dyDescent="0.3">
      <c r="J19" s="57"/>
      <c r="M19" s="56"/>
    </row>
    <row r="20" spans="9:13" x14ac:dyDescent="0.3">
      <c r="M20" s="56"/>
    </row>
    <row r="21" spans="9:13" x14ac:dyDescent="0.3">
      <c r="M21" s="56"/>
    </row>
    <row r="22" spans="9:13" x14ac:dyDescent="0.3">
      <c r="M22" s="56"/>
    </row>
    <row r="27" spans="9:13" x14ac:dyDescent="0.3">
      <c r="M27" s="55"/>
    </row>
    <row r="28" spans="9:13" x14ac:dyDescent="0.3">
      <c r="M28" s="55"/>
    </row>
    <row r="29" spans="9:13" x14ac:dyDescent="0.3">
      <c r="M29" s="55"/>
    </row>
    <row r="30" spans="9:13" x14ac:dyDescent="0.3">
      <c r="M30" s="55"/>
    </row>
  </sheetData>
  <mergeCells count="13">
    <mergeCell ref="B16:H16"/>
    <mergeCell ref="I3:I7"/>
    <mergeCell ref="B1:I1"/>
    <mergeCell ref="B2:I2"/>
    <mergeCell ref="B3:B6"/>
    <mergeCell ref="C5:C7"/>
    <mergeCell ref="E5:E7"/>
    <mergeCell ref="G5:G7"/>
    <mergeCell ref="C3:D4"/>
    <mergeCell ref="E3:F4"/>
    <mergeCell ref="G3:H4"/>
    <mergeCell ref="O7:P7"/>
    <mergeCell ref="L7:M7"/>
  </mergeCells>
  <pageMargins left="0.70866141732283472" right="0.70866141732283472" top="1.0236220472440944" bottom="0.74803149606299213" header="0.31496062992125984" footer="0.31496062992125984"/>
  <pageSetup scale="65" orientation="landscape" horizontalDpi="360" verticalDpi="360" r:id="rId1"/>
  <colBreaks count="1" manualBreakCount="1">
    <brk id="10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30</vt:i4>
      </vt:variant>
    </vt:vector>
  </HeadingPairs>
  <TitlesOfParts>
    <vt:vector size="54" baseType="lpstr">
      <vt:lpstr>MOD IMPRE JULIO</vt:lpstr>
      <vt:lpstr> MOD SELLADO JULIO</vt:lpstr>
      <vt:lpstr> MOD EXTR JULIO</vt:lpstr>
      <vt:lpstr>HO EXTRAS JULIO</vt:lpstr>
      <vt:lpstr>MOD EXTR AGO </vt:lpstr>
      <vt:lpstr>MOD SELLADO AGO</vt:lpstr>
      <vt:lpstr>MOD IMPRE AGO</vt:lpstr>
      <vt:lpstr>HO EXTRAS AGO</vt:lpstr>
      <vt:lpstr> MOD EXTR SEPT</vt:lpstr>
      <vt:lpstr> MOD SELLADO SEP</vt:lpstr>
      <vt:lpstr>MOD IMPRE SEPT</vt:lpstr>
      <vt:lpstr>HO EXTRAS SEPT</vt:lpstr>
      <vt:lpstr> MOD EXTR OCT</vt:lpstr>
      <vt:lpstr> MOD SELLADO OCT</vt:lpstr>
      <vt:lpstr>MOD IMPR OCT</vt:lpstr>
      <vt:lpstr>HO EXTRAS OCT</vt:lpstr>
      <vt:lpstr> MOD EXTR NOV</vt:lpstr>
      <vt:lpstr> MOD SELLADO NOV</vt:lpstr>
      <vt:lpstr>MOD IMPRE NOV</vt:lpstr>
      <vt:lpstr>HO EXTRAS NOV</vt:lpstr>
      <vt:lpstr> MOD EXTR DIC</vt:lpstr>
      <vt:lpstr>MOD SELLADO DIC</vt:lpstr>
      <vt:lpstr>MOD IMPRE DIC</vt:lpstr>
      <vt:lpstr>HO EXTRAS DIC</vt:lpstr>
      <vt:lpstr>' MOD EXTR DIC'!Área_de_impresión</vt:lpstr>
      <vt:lpstr>' MOD EXTR JULIO'!Área_de_impresión</vt:lpstr>
      <vt:lpstr>' MOD EXTR NOV'!Área_de_impresión</vt:lpstr>
      <vt:lpstr>' MOD EXTR OCT'!Área_de_impresión</vt:lpstr>
      <vt:lpstr>' MOD EXTR SEPT'!Área_de_impresión</vt:lpstr>
      <vt:lpstr>' MOD SELLADO JULIO'!Área_de_impresión</vt:lpstr>
      <vt:lpstr>' MOD SELLADO NOV'!Área_de_impresión</vt:lpstr>
      <vt:lpstr>' MOD SELLADO OCT'!Área_de_impresión</vt:lpstr>
      <vt:lpstr>' MOD SELLADO SEP'!Área_de_impresión</vt:lpstr>
      <vt:lpstr>'HO EXTRAS AGO'!Área_de_impresión</vt:lpstr>
      <vt:lpstr>'HO EXTRAS DIC'!Área_de_impresión</vt:lpstr>
      <vt:lpstr>'HO EXTRAS JULIO'!Área_de_impresión</vt:lpstr>
      <vt:lpstr>'HO EXTRAS NOV'!Área_de_impresión</vt:lpstr>
      <vt:lpstr>'HO EXTRAS OCT'!Área_de_impresión</vt:lpstr>
      <vt:lpstr>'HO EXTRAS SEPT'!Área_de_impresión</vt:lpstr>
      <vt:lpstr>'MOD EXTR AGO '!Área_de_impresión</vt:lpstr>
      <vt:lpstr>'MOD SELLADO AGO'!Área_de_impresión</vt:lpstr>
      <vt:lpstr>'MOD SELLADO DIC'!Área_de_impresión</vt:lpstr>
      <vt:lpstr>' MOD EXTR DIC'!Títulos_a_imprimir</vt:lpstr>
      <vt:lpstr>' MOD EXTR JULIO'!Títulos_a_imprimir</vt:lpstr>
      <vt:lpstr>' MOD EXTR NOV'!Títulos_a_imprimir</vt:lpstr>
      <vt:lpstr>' MOD EXTR OCT'!Títulos_a_imprimir</vt:lpstr>
      <vt:lpstr>' MOD EXTR SEPT'!Títulos_a_imprimir</vt:lpstr>
      <vt:lpstr>' MOD SELLADO JULIO'!Títulos_a_imprimir</vt:lpstr>
      <vt:lpstr>' MOD SELLADO NOV'!Títulos_a_imprimir</vt:lpstr>
      <vt:lpstr>' MOD SELLADO OCT'!Títulos_a_imprimir</vt:lpstr>
      <vt:lpstr>' MOD SELLADO SEP'!Títulos_a_imprimir</vt:lpstr>
      <vt:lpstr>'MOD EXTR AGO '!Títulos_a_imprimir</vt:lpstr>
      <vt:lpstr>'MOD SELLADO AGO'!Títulos_a_imprimir</vt:lpstr>
      <vt:lpstr>'MOD SELLADO DIC'!Títulos_a_imprimir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erica juliana cendales lopez</cp:lastModifiedBy>
  <dcterms:created xsi:type="dcterms:W3CDTF">2024-02-21T20:03:05Z</dcterms:created>
  <dcterms:modified xsi:type="dcterms:W3CDTF">2024-04-03T22:29:05Z</dcterms:modified>
</cp:coreProperties>
</file>